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2\"/>
    </mc:Choice>
  </mc:AlternateContent>
  <bookViews>
    <workbookView xWindow="0" yWindow="0" windowWidth="28800" windowHeight="111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эфф'!$A$1:$CM$115</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<sst xmlns="http://schemas.openxmlformats.org/spreadsheetml/2006/main" count="2319" uniqueCount="622">
  <si>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</si>
  <si>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</si>
  <si>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</si>
  <si>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</si>
  <si>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</si>
  <si>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</si>
  <si>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</si>
  <si>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</si>
  <si>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</si>
  <si>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</si>
  <si>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</si>
  <si>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</si>
  <si>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</si>
  <si>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</si>
  <si>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</si>
  <si>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</si>
  <si>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</si>
  <si>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</si>
  <si>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</si>
  <si>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</si>
  <si>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</si>
  <si>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</si>
  <si>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</si>
  <si>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</si>
  <si>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</si>
  <si>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</si>
  <si>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</si>
  <si>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</si>
  <si>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</si>
  <si>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</si>
  <si>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</si>
  <si>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</si>
  <si>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</si>
  <si>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</si>
  <si>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</si>
  <si>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</si>
  <si>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</si>
  <si>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</si>
  <si>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</si>
  <si>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</si>
  <si>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</si>
  <si>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</si>
  <si>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</si>
  <si>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</si>
  <si>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</si>
  <si>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</si>
  <si>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</si>
  <si>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</si>
  <si>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</si>
  <si>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</si>
  <si>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</si>
  <si>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</si>
  <si>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</si>
  <si>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</si>
  <si>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</si>
  <si>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</si>
  <si>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</si>
  <si>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</si>
  <si>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</si>
  <si>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</si>
  <si>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</si>
  <si>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</si>
  <si>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</si>
  <si>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</si>
  <si>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</si>
  <si>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</si>
  <si>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</si>
  <si>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</si>
  <si>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</si>
  <si>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</si>
  <si>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</si>
  <si>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</si>
  <si>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</si>
  <si>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</si>
  <si>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</si>
  <si>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</si>
  <si>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</si>
  <si>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</si>
  <si>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</si>
  <si>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</si>
  <si>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</si>
  <si>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</si>
  <si>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</si>
  <si>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</si>
  <si>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</si>
  <si>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</si>
  <si>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</si>
  <si>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</si>
  <si>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</si>
  <si>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</si>
  <si>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</si>
  <si>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</si>
  <si>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</si>
  <si>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</si>
  <si>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</si>
  <si>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</si>
  <si>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</si>
  <si>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</si>
  <si>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</si>
  <si>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</si>
  <si>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</si>
  <si>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</si>
  <si>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</si>
  <si>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</si>
  <si>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</si>
  <si>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</si>
  <si>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</si>
  <si>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</si>
  <si>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</si>
  <si>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</si>
  <si>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</si>
  <si>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</si>
  <si>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</si>
  <si>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</si>
  <si>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</si>
  <si>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</si>
  <si>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</si>
  <si>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</si>
  <si>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</si>
  <si>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</si>
  <si>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</si>
  <si>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</si>
  <si>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</si>
  <si>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</si>
  <si>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</si>
  <si>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</si>
  <si>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</si>
  <si>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</si>
  <si>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</si>
  <si>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</si>
  <si>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</si>
  <si>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</si>
  <si>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</si>
  <si>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</si>
  <si>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</si>
  <si>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</si>
  <si>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</si>
  <si>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</si>
  <si>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</si>
  <si>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</si>
  <si>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</si>
  <si>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</si>
  <si>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</si>
  <si>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</si>
  <si>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</si>
  <si>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</si>
  <si>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</si>
  <si>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</si>
  <si>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</si>
  <si>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</si>
  <si>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</si>
  <si>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</si>
  <si>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</si>
  <si>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</si>
  <si>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</si>
  <si>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</si>
  <si>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</si>
  <si>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</si>
  <si>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</si>
  <si>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</si>
  <si>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</si>
  <si>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</si>
  <si>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</si>
  <si>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</si>
  <si>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</si>
  <si>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</si>
  <si>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</si>
  <si>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</si>
  <si>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</si>
  <si>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</si>
  <si>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</si>
  <si>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</si>
  <si>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</si>
  <si>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</si>
  <si>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</si>
  <si>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</si>
  <si>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</si>
  <si>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</si>
  <si>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</si>
  <si>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</si>
  <si>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</si>
  <si>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</si>
  <si>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</si>
  <si>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</si>
  <si>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</si>
  <si>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</si>
  <si>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</si>
  <si>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</si>
  <si>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</si>
  <si>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</si>
  <si>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</si>
  <si>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</si>
  <si>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</si>
  <si>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</si>
  <si>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</si>
  <si>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</si>
  <si>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</si>
  <si>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</si>
  <si>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</si>
  <si>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</si>
  <si>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</si>
  <si>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</si>
  <si>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</si>
  <si>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</si>
  <si>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</si>
  <si>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</si>
  <si>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</si>
  <si>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</si>
  <si>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</si>
  <si>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</si>
  <si>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</si>
  <si>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</si>
  <si>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</si>
  <si>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</si>
  <si>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</si>
  <si>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</si>
  <si>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</si>
  <si>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</si>
  <si>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</si>
  <si>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</si>
  <si>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</si>
  <si>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</si>
  <si>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</si>
  <si>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</si>
  <si>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</si>
  <si>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</si>
  <si>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</si>
  <si>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</si>
  <si>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</si>
  <si>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</si>
  <si>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</si>
  <si>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</si>
  <si>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</si>
  <si>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</si>
  <si>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</si>
  <si>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</si>
  <si>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</si>
  <si>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</si>
  <si>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</si>
  <si>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</si>
  <si>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</si>
  <si>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</si>
  <si>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</si>
  <si>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</si>
  <si>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</si>
  <si>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</si>
  <si>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</si>
  <si>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</si>
  <si>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</si>
  <si>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</si>
  <si>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</si>
  <si>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</si>
  <si>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</si>
  <si>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</si>
  <si>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</si>
  <si>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</si>
  <si>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</si>
  <si>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</si>
  <si>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</si>
  <si>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</si>
  <si>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</si>
  <si>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</si>
  <si>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</si>
  <si>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</si>
  <si>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</si>
  <si>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</si>
  <si>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</si>
  <si>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</si>
  <si>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</si>
  <si>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</si>
  <si>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</si>
  <si>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</si>
  <si>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</si>
  <si>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</si>
  <si>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</si>
  <si>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</si>
  <si>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</si>
  <si>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</si>
  <si>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</si>
  <si>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</si>
  <si>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</si>
  <si>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</si>
  <si>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</si>
  <si>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</si>
  <si>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</si>
  <si>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</si>
  <si>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</si>
  <si>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</si>
  <si>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</si>
  <si>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</si>
  <si>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</si>
  <si>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</si>
  <si>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</si>
  <si>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</si>
  <si>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</si>
  <si>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</si>
  <si>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</si>
  <si>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</si>
  <si>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</si>
  <si>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</si>
  <si>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</si>
  <si>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</si>
  <si>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</si>
  <si>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</si>
  <si>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</si>
  <si>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</si>
  <si>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</si>
  <si>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</si>
  <si>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</si>
  <si>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</si>
  <si>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</si>
  <si>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</si>
  <si>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</si>
  <si>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</si>
  <si>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</si>
  <si>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</si>
  <si>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</si>
  <si>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</si>
  <si>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</si>
  <si>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</si>
  <si>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</si>
  <si>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</si>
  <si>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</si>
  <si>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</si>
  <si>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</si>
  <si>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</si>
  <si>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</si>
  <si>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</si>
  <si>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</si>
  <si>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</si>
  <si>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</si>
  <si>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</si>
  <si>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</si>
  <si>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</si>
  <si>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</si>
  <si>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</si>
  <si>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</si>
  <si>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</si>
  <si>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</si>
  <si>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</si>
  <si>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</si>
  <si>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</si>
  <si>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</si>
  <si>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</si>
  <si>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</si>
  <si>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</si>
  <si>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</si>
  <si>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</si>
  <si>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</si>
  <si>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</si>
  <si>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</si>
  <si>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</si>
  <si>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</si>
  <si>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</si>
  <si>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</si>
  <si>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</si>
  <si>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</si>
  <si>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</si>
  <si>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</si>
  <si>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</si>
  <si>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</si>
  <si>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</si>
  <si>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</si>
  <si>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</si>
  <si>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</si>
  <si>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</si>
  <si>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</si>
  <si>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</si>
  <si>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</si>
  <si>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</si>
  <si>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</si>
  <si>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</si>
  <si>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</si>
  <si>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</si>
  <si>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</si>
  <si>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</si>
  <si>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</si>
  <si>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</si>
  <si>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</si>
  <si>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</si>
  <si>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</si>
  <si>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</si>
  <si>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</si>
  <si>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</si>
  <si>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</si>
  <si>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</si>
  <si>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</si>
  <si>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</si>
  <si>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</si>
  <si>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</si>
  <si>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</si>
  <si>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</si>
  <si>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</si>
  <si>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</si>
  <si>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</si>
  <si>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</si>
  <si>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</si>
  <si>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</si>
  <si>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</si>
  <si>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</si>
  <si>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</si>
  <si>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</si>
  <si>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</si>
  <si>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</si>
  <si>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</si>
  <si>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</si>
  <si>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</si>
  <si>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</si>
  <si>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</si>
  <si>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</si>
  <si>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</si>
  <si>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</si>
  <si>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</si>
  <si>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</si>
  <si>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</si>
  <si>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</si>
  <si>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</si>
  <si>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</si>
  <si>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</si>
  <si>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</si>
  <si>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</si>
  <si>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</si>
  <si>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</si>
  <si>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</si>
  <si>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</si>
  <si>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</si>
  <si>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</si>
  <si>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</si>
  <si>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</si>
  <si>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</si>
  <si>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</si>
  <si>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</si>
  <si>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</si>
  <si>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</si>
  <si>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</si>
  <si>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</si>
  <si>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</si>
  <si>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</si>
  <si>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</si>
  <si>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</si>
  <si>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</si>
  <si>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</si>
  <si>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</si>
  <si>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</si>
  <si>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</si>
  <si>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</si>
  <si>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</si>
  <si>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</si>
  <si>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</si>
  <si>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</si>
  <si>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</si>
  <si>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</si>
  <si>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</si>
  <si>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</si>
  <si>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</si>
  <si>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</si>
  <si>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</si>
  <si>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</si>
  <si>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</si>
  <si>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</si>
  <si>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</si>
  <si>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</si>
  <si>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</si>
  <si>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</si>
  <si>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</si>
  <si>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</si>
  <si>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</si>
  <si>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</si>
  <si>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</si>
  <si>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</si>
  <si>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</si>
  <si>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</si>
  <si>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</si>
  <si>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</si>
  <si>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</si>
  <si>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</si>
  <si>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</si>
  <si>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</si>
  <si>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</si>
  <si>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</si>
  <si>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</si>
  <si>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</si>
  <si>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</si>
  <si>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</si>
  <si>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</si>
  <si>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</si>
  <si>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</si>
  <si>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</si>
  <si>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</si>
  <si>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</si>
  <si>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</si>
  <si>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</si>
  <si>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</si>
  <si>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</si>
  <si>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</si>
  <si>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</si>
  <si>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</si>
  <si>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</si>
  <si>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</si>
  <si>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</si>
  <si>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</si>
  <si>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</si>
  <si>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</si>
  <si>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</si>
  <si>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</si>
  <si>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</si>
  <si>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</si>
  <si>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</si>
  <si>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</si>
  <si>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</si>
  <si>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</si>
  <si>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</si>
  <si>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</si>
  <si>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</si>
  <si>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</si>
  <si>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</si>
  <si>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</si>
  <si>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</si>
  <si>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</si>
  <si>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</si>
  <si>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</si>
  <si>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</si>
  <si>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</si>
  <si>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</si>
  <si>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</si>
  <si>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(1 УСПД) 6(10) кВ филиала Сургутские ЭС (2027)</t>
  </si>
  <si>
    <t>N_TP1100.AS.0022</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</si>
  <si>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</si>
  <si>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</si>
  <si>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</si>
  <si>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</si>
  <si>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</si>
  <si>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</si>
  <si>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</si>
  <si>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</si>
  <si>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</si>
  <si>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</si>
  <si>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</si>
  <si>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</si>
  <si>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</si>
  <si>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</si>
  <si>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</si>
  <si>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</si>
  <si>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</si>
  <si>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</si>
  <si>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</si>
  <si>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</si>
  <si>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</si>
  <si>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</si>
  <si>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</si>
  <si>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</si>
  <si>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</si>
  <si>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</si>
  <si>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</si>
  <si>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</si>
  <si>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</si>
  <si>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</si>
  <si>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</si>
  <si>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</si>
  <si>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</si>
  <si>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</si>
  <si>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</si>
  <si>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</si>
  <si>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</si>
  <si>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</si>
  <si>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</si>
  <si>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</si>
  <si>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</si>
  <si>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</si>
  <si>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</si>
  <si>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</si>
  <si>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</si>
  <si>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</si>
  <si>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</si>
  <si>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</si>
  <si>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</si>
  <si>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</si>
  <si>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</si>
  <si>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</si>
  <si>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</si>
  <si>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</si>
  <si>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</si>
  <si>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</si>
  <si>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</si>
  <si>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</si>
  <si>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</si>
  <si>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</si>
  <si>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</si>
  <si>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</si>
  <si>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</si>
  <si>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</si>
  <si>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</si>
  <si>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</si>
  <si>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</si>
  <si>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</si>
  <si>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</si>
  <si>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</si>
  <si>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</si>
  <si>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</si>
  <si>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</si>
  <si>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</si>
  <si>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</si>
  <si>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</si>
  <si>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</si>
  <si>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</si>
  <si>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</si>
  <si>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</si>
  <si>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</si>
  <si>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</si>
  <si>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</si>
  <si>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</si>
  <si>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</si>
  <si>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</si>
  <si>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</si>
  <si>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</si>
  <si>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</si>
  <si>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</si>
  <si>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</si>
  <si>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</si>
  <si>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</si>
  <si>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</si>
  <si>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0,145 млн. руб. без НДС за 1 УСПД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</si>
</sst>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-173493.68400000004</c:v>
                </c:pt>
                <c:pt idx="1">
                  <c:v>-153164.07532469337</c:v>
                </c:pt>
                <c:pt idx="2">
                  <c:v>-131916.90850208004</c:v>
                </c:pt>
                <c:pt idx="3">
                  <c:v>-109717.51686549337</c:v>
                </c:pt>
                <c:pt idx="4">
                  <c:v>-86529.847081600019</c:v>
                </c:pt>
                <c:pt idx="5">
                  <c:v>-62316.403683733341</c:v>
                </c:pt>
                <c:pt idx="6">
                  <c:v>-37038.19138656</c:v>
                </c:pt>
                <c:pt idx="7">
                  <c:v>-15964.983843882663</c:v>
                </c:pt>
                <c:pt idx="8">
                  <c:v>5863.6827026585706</c:v>
                </c:pt>
                <c:pt idx="9">
                  <c:v>28655.620096776656</c:v>
                </c:pt>
                <c:pt idx="10">
                  <c:v>52447.323513149066</c:v>
                </c:pt>
                <c:pt idx="11">
                  <c:v>77276.747933440376</c:v>
                </c:pt>
              </c:numCache>
            </c:numRef>
          </c:val>
          <c:smooth val="0"/>
          <c:extLst>
            <c:ext xmlns:c16="http://schemas.microsoft.com/office/drawing/2014/chart" uri="{C3380CC4-5D6E-409C-BE32-E72D297353CC}">
              <c16:uniqueId val="{00000000-142E-4457-B686-A1599A86EE87}"/>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-155582.13450633778</c:v>
                </c:pt>
                <c:pt idx="1">
                  <c:v>-139088.76819019477</c:v>
                </c:pt>
                <c:pt idx="2">
                  <c:v>-123905.91165299712</c:v>
                </c:pt>
                <c:pt idx="3">
                  <c:v>-109933.42637075331</c:v>
                </c:pt>
                <c:pt idx="4">
                  <c:v>-97078.273448734995</c:v>
                </c:pt>
                <c:pt idx="5">
                  <c:v>-85254.089218983077</c:v>
                </c:pt>
                <c:pt idx="6">
                  <c:v>-76569.29337758421</c:v>
                </c:pt>
                <c:pt idx="7">
                  <c:v>-68643.179377652821</c:v>
                </c:pt>
                <c:pt idx="8">
                  <c:v>-61351.652356876955</c:v>
                </c:pt>
                <c:pt idx="9">
                  <c:v>-54645.600274020733</c:v>
                </c:pt>
                <c:pt idx="10">
                  <c:v>-48479.477392416673</c:v>
                </c:pt>
              </c:numCache>
            </c:numRef>
          </c:val>
          <c:smooth val="0"/>
          <c:extLst>
            <c:ext xmlns:c16="http://schemas.microsoft.com/office/drawing/2014/chart" uri="{C3380CC4-5D6E-409C-BE32-E72D297353CC}">
              <c16:uniqueId val="{00000001-142E-4457-B686-A1599A86EE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-155582.13450633778</v>
          </cell>
          <cell r="D84">
            <v>-139088.76819019477</v>
          </cell>
          <cell r="E84">
            <v>-123905.91165299712</v>
          </cell>
          <cell r="F84">
            <v>-109933.42637075331</v>
          </cell>
          <cell r="G84">
            <v>-97078.273448734995</v>
          </cell>
          <cell r="H84">
            <v>-85254.089218983077</v>
          </cell>
          <cell r="I84">
            <v>-76569.29337758421</v>
          </cell>
          <cell r="J84">
            <v>-68643.179377652821</v>
          </cell>
          <cell r="K84">
            <v>-61351.652356876955</v>
          </cell>
          <cell r="L84">
            <v>-54645.600274020733</v>
          </cell>
          <cell r="M84">
            <v>-48479.477392416673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55"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526</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0.17236017012305349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0.14457806661553019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D23" sqre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N_TP1100.AS.0022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6.75" customHeight="1" x14ac:dyDescent="0.2">
      <c r="A14" s="279" t="str">
        <f>'1. паспорт местоположение'!A15:C15</f>
        <v>Включение приборов учета в систему сбора и передачи данных (1 УСПД) 6(10) кВ филиала Сургутские ЭС (2027)</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372</v>
      </c>
      <c r="D19" s="284" t="s">
        <v>371</v>
      </c>
      <c r="E19" s="284" t="s">
        <v>107</v>
      </c>
      <c r="F19" s="284" t="s">
        <v>106</v>
      </c>
      <c r="G19" s="284" t="s">
        <v>367</v>
      </c>
      <c r="H19" s="284" t="s">
        <v>105</v>
      </c>
      <c r="I19" s="284" t="s">
        <v>104</v>
      </c>
      <c r="J19" s="284" t="s">
        <v>103</v>
      </c>
      <c r="K19" s="284" t="s">
        <v>102</v>
      </c>
      <c r="L19" s="284" t="s">
        <v>101</v>
      </c>
      <c r="M19" s="284" t="s">
        <v>100</v>
      </c>
      <c r="N19" s="284" t="s">
        <v>99</v>
      </c>
      <c r="O19" s="284" t="s">
        <v>98</v>
      </c>
      <c r="P19" s="284" t="s">
        <v>97</v>
      </c>
      <c r="Q19" s="284" t="s">
        <v>370</v>
      </c>
      <c r="R19" s="284"/>
      <c r="S19" s="287" t="s">
        <v>471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368</v>
      </c>
      <c r="R20" s="46" t="s">
        <v>369</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'2. паспорт  ТП'!A11:S11</f>
        <v>N_TP1100.AS.0022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8.75" customHeight="1" x14ac:dyDescent="0.2">
      <c r="A16" s="279" t="str">
        <f>'2. паспорт  ТП'!A14:S14</f>
        <v>Включение приборов учета в систему сбора и передачи данных (1 УСПД) 6(10) кВ филиала Сургутские ЭС (2027)</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513</v>
      </c>
      <c r="F21" s="296"/>
      <c r="G21" s="295" t="s">
        <v>279</v>
      </c>
      <c r="H21" s="296"/>
      <c r="I21" s="295" t="s">
        <v>129</v>
      </c>
      <c r="J21" s="296"/>
      <c r="K21" s="299" t="s">
        <v>128</v>
      </c>
      <c r="L21" s="295" t="s">
        <v>127</v>
      </c>
      <c r="M21" s="296"/>
      <c r="N21" s="295" t="s">
        <v>509</v>
      </c>
      <c r="O21" s="296"/>
      <c r="P21" s="299" t="s">
        <v>126</v>
      </c>
      <c r="Q21" s="288" t="s">
        <v>125</v>
      </c>
      <c r="R21" s="289"/>
      <c r="S21" s="288" t="s">
        <v>124</v>
      </c>
      <c r="T21" s="290"/>
    </row>
    <row r="22" spans="1:113" ht="204.75" customHeight="1" x14ac:dyDescent="0.25">
      <c r="A22" s="293"/>
      <c r="B22" s="297"/>
      <c r="C22" s="298"/>
      <c r="D22" s="302"/>
      <c r="E22" s="297"/>
      <c r="F22" s="298"/>
      <c r="G22" s="297"/>
      <c r="H22" s="298"/>
      <c r="I22" s="297"/>
      <c r="J22" s="298"/>
      <c r="K22" s="300"/>
      <c r="L22" s="297"/>
      <c r="M22" s="298"/>
      <c r="N22" s="297"/>
      <c r="O22" s="298"/>
      <c r="P22" s="300"/>
      <c r="Q22" s="101" t="s">
        <v>123</v>
      </c>
      <c r="R22" s="101" t="s">
        <v>483</v>
      </c>
      <c r="S22" s="101" t="s">
        <v>122</v>
      </c>
      <c r="T22" s="101" t="s">
        <v>121</v>
      </c>
    </row>
    <row r="23" spans="1:113" ht="51.75" customHeight="1" x14ac:dyDescent="0.25">
      <c r="A23" s="294"/>
      <c r="B23" s="164" t="s">
        <v>119</v>
      </c>
      <c r="C23" s="164" t="s">
        <v>120</v>
      </c>
      <c r="D23" s="300"/>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1" t="s">
        <v>519</v>
      </c>
      <c r="C29" s="301"/>
      <c r="D29" s="301"/>
      <c r="E29" s="301"/>
      <c r="F29" s="301"/>
      <c r="G29" s="301"/>
      <c r="H29" s="301"/>
      <c r="I29" s="301"/>
      <c r="J29" s="301"/>
      <c r="K29" s="301"/>
      <c r="L29" s="301"/>
      <c r="M29" s="301"/>
      <c r="N29" s="301"/>
      <c r="O29" s="301"/>
      <c r="P29" s="301"/>
      <c r="Q29" s="301"/>
      <c r="R29" s="3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N_TP1100.AS.0022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5" t="s">
        <v>493</v>
      </c>
      <c r="C21" s="306"/>
      <c r="D21" s="305" t="s">
        <v>495</v>
      </c>
      <c r="E21" s="306"/>
      <c r="F21" s="288" t="s">
        <v>102</v>
      </c>
      <c r="G21" s="290"/>
      <c r="H21" s="290"/>
      <c r="I21" s="289"/>
      <c r="J21" s="303" t="s">
        <v>496</v>
      </c>
      <c r="K21" s="305" t="s">
        <v>497</v>
      </c>
      <c r="L21" s="306"/>
      <c r="M21" s="305" t="s">
        <v>498</v>
      </c>
      <c r="N21" s="306"/>
      <c r="O21" s="305" t="s">
        <v>485</v>
      </c>
      <c r="P21" s="306"/>
      <c r="Q21" s="305" t="s">
        <v>135</v>
      </c>
      <c r="R21" s="306"/>
      <c r="S21" s="303" t="s">
        <v>134</v>
      </c>
      <c r="T21" s="303" t="s">
        <v>499</v>
      </c>
      <c r="U21" s="303" t="s">
        <v>494</v>
      </c>
      <c r="V21" s="305" t="s">
        <v>133</v>
      </c>
      <c r="W21" s="306"/>
      <c r="X21" s="288" t="s">
        <v>125</v>
      </c>
      <c r="Y21" s="290"/>
      <c r="Z21" s="288" t="s">
        <v>124</v>
      </c>
      <c r="AA21" s="290"/>
    </row>
    <row r="22" spans="1:27" ht="216" customHeight="1" x14ac:dyDescent="0.25">
      <c r="A22" s="309"/>
      <c r="B22" s="307"/>
      <c r="C22" s="308"/>
      <c r="D22" s="307"/>
      <c r="E22" s="308"/>
      <c r="F22" s="288" t="s">
        <v>132</v>
      </c>
      <c r="G22" s="289"/>
      <c r="H22" s="288" t="s">
        <v>131</v>
      </c>
      <c r="I22" s="289"/>
      <c r="J22" s="304"/>
      <c r="K22" s="307"/>
      <c r="L22" s="308"/>
      <c r="M22" s="307"/>
      <c r="N22" s="308"/>
      <c r="O22" s="307"/>
      <c r="P22" s="308"/>
      <c r="Q22" s="307"/>
      <c r="R22" s="308"/>
      <c r="S22" s="304"/>
      <c r="T22" s="304"/>
      <c r="U22" s="304"/>
      <c r="V22" s="307"/>
      <c r="W22" s="308"/>
      <c r="X22" s="101" t="s">
        <v>123</v>
      </c>
      <c r="Y22" s="101" t="s">
        <v>483</v>
      </c>
      <c r="Z22" s="101" t="s">
        <v>122</v>
      </c>
      <c r="AA22" s="101" t="s">
        <v>121</v>
      </c>
    </row>
    <row r="23" spans="1:27" ht="60" customHeight="1" x14ac:dyDescent="0.25">
      <c r="A23" s="304"/>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N_TP1100.AS.0022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Включение приборов учета в систему сбора и передачи данных (1 УСПД) 6(10) кВ филиала Сургутские ЭС (2027)</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80"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617</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1" t="s">
        <v>618</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82"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492</v>
      </c>
      <c r="C27" s="183"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2" t="str">
        <f>'3.3 паспорт описание'!A12:C12</f>
        <v>N_TP1100.AS.0022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48" customHeight="1" x14ac:dyDescent="0.25">
      <c r="A14" s="279" t="str">
        <f>'3.3 паспорт описание'!A15:C15</f>
        <v>Включение приборов учета в систему сбора и передачи данных (1 УСПД) 6(10)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0"/>
      <c r="AB16" s="17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0"/>
      <c r="AB17" s="17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0"/>
      <c r="AB18" s="17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0"/>
      <c r="AB19" s="17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1"/>
      <c r="AB20" s="17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1"/>
      <c r="AB21" s="171"/>
    </row>
    <row r="22" spans="1:28" x14ac:dyDescent="0.25">
      <c r="A22" s="312" t="s">
        <v>510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2"/>
      <c r="AB22" s="172"/>
    </row>
    <row r="23" spans="1:28" ht="32.25" customHeight="1" x14ac:dyDescent="0.25">
      <c r="A23" s="314" t="s">
        <v>363</v>
      </c>
      <c r="B23" s="315"/>
      <c r="C23" s="315"/>
      <c r="D23" s="315"/>
      <c r="E23" s="315"/>
      <c r="F23" s="315"/>
      <c r="G23" s="315"/>
      <c r="H23" s="315"/>
      <c r="I23" s="315"/>
      <c r="J23" s="315"/>
      <c r="K23" s="315"/>
      <c r="L23" s="316"/>
      <c r="M23" s="313" t="s">
        <v>364</v>
      </c>
      <c r="N23" s="313"/>
      <c r="O23" s="313"/>
      <c r="P23" s="313"/>
      <c r="Q23" s="313"/>
      <c r="R23" s="313"/>
      <c r="S23" s="313"/>
      <c r="T23" s="313"/>
      <c r="U23" s="313"/>
      <c r="V23" s="313"/>
      <c r="W23" s="313"/>
      <c r="X23" s="313"/>
      <c r="Y23" s="313"/>
      <c r="Z23" s="313"/>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'3.4. Паспорт надежность'!A11:Z11</f>
        <v>N_TP1100.AS.0022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57" customHeight="1" x14ac:dyDescent="0.2">
      <c r="A15" s="279" t="str">
        <f>'3.4. Паспорт надежность'!A14:Z14</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5" zoomScaleSheetLayoutView="55" workbookViewId="0">
      <selection activeCell="B21" sqref="B21"/>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N_TP1100.AS.0022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f>'6.2. Паспорт фин осв ввод'!AC30*1000000</f>
        <v>144578.06661553017</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7.7313769629419866</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t="s">
        <v>558</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537</v>
      </c>
      <c r="E24" s="322"/>
      <c r="F24" s="197">
        <v>-48479.477392416673</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-21666.666666666672</v>
      </c>
      <c r="C25" s="185"/>
      <c r="D25" s="321" t="s">
        <v>538</v>
      </c>
      <c r="E25" s="322"/>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2027</v>
      </c>
      <c r="C43" s="217">
        <v>2028</v>
      </c>
      <c r="D43" s="217">
        <v>2029</v>
      </c>
      <c r="E43" s="217">
        <v>2030</v>
      </c>
      <c r="F43" s="217">
        <v>2031</v>
      </c>
      <c r="G43" s="217">
        <v>2032</v>
      </c>
      <c r="H43" s="217">
        <v>2033</v>
      </c>
      <c r="I43" s="217">
        <v>2034</v>
      </c>
      <c r="J43" s="217">
        <v>2035</v>
      </c>
      <c r="K43" s="217">
        <v>2036</v>
      </c>
      <c r="L43" s="217">
        <v>2037</v>
      </c>
      <c r="M43" s="217">
        <v>2038</v>
      </c>
      <c r="N43" s="217">
        <v>2039</v>
      </c>
      <c r="O43" s="217">
        <v>2040</v>
      </c>
      <c r="P43" s="217">
        <v>2041</v>
      </c>
      <c r="Q43" s="217">
        <v>2042</v>
      </c>
      <c r="R43" s="217">
        <v>2043</v>
      </c>
      <c r="S43" s="217">
        <v>2044</v>
      </c>
      <c r="T43" s="217">
        <v>2045</v>
      </c>
      <c r="U43" s="217">
        <v>2046</v>
      </c>
      <c r="V43" s="217">
        <v>2047</v>
      </c>
      <c r="W43" s="217">
        <v>2048</v>
      </c>
      <c r="X43" s="217">
        <v>2049</v>
      </c>
      <c r="Y43" s="217">
        <v>2050</v>
      </c>
      <c r="Z43" s="217">
        <v>2051</v>
      </c>
      <c r="AA43" s="217">
        <v>2052</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-26.000000000000004</v>
      </c>
      <c r="D48" s="226">
        <v>-27.040000000000003</v>
      </c>
      <c r="E48" s="226">
        <v>-28.121600000000004</v>
      </c>
      <c r="F48" s="226">
        <v>-29.246464000000003</v>
      </c>
      <c r="G48" s="226">
        <v>-30.416322560000012</v>
      </c>
      <c r="H48" s="226">
        <v>-31.632975462400008</v>
      </c>
      <c r="I48" s="226">
        <v>-32.898294480896013</v>
      </c>
      <c r="J48" s="226">
        <v>-34.214226260131852</v>
      </c>
      <c r="K48" s="226">
        <v>-35.582795310537129</v>
      </c>
      <c r="L48" s="226">
        <v>-37.006107122958618</v>
      </c>
      <c r="M48" s="226">
        <v>-38.48635140787696</v>
      </c>
      <c r="N48" s="226">
        <v>-40.025805464192047</v>
      </c>
      <c r="O48" s="226">
        <v>-41.626837682759728</v>
      </c>
      <c r="P48" s="226">
        <v>-43.291911190070117</v>
      </c>
      <c r="Q48" s="226">
        <v>-45.023587637672918</v>
      </c>
      <c r="R48" s="226">
        <v>-46.82453114317984</v>
      </c>
      <c r="S48" s="226">
        <v>-48.697512388907029</v>
      </c>
      <c r="T48" s="226">
        <v>-50.645412884463312</v>
      </c>
      <c r="U48" s="226">
        <v>-52.671229399841849</v>
      </c>
      <c r="V48" s="226">
        <v>-54.778078575835522</v>
      </c>
      <c r="W48" s="226">
        <v>-56.969201718868945</v>
      </c>
      <c r="X48" s="226">
        <v>-59.247969787623695</v>
      </c>
      <c r="Y48" s="226">
        <v>-61.617888579128653</v>
      </c>
      <c r="Z48" s="226">
        <v>-64.082604122293802</v>
      </c>
      <c r="AA48" s="226">
        <v>-66.645908287185577</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2027</v>
      </c>
      <c r="C59" s="216">
        <v>2028</v>
      </c>
      <c r="D59" s="216">
        <v>2029</v>
      </c>
      <c r="E59" s="216">
        <v>2030</v>
      </c>
      <c r="F59" s="216">
        <v>2031</v>
      </c>
      <c r="G59" s="216">
        <v>2032</v>
      </c>
      <c r="H59" s="216">
        <v>2033</v>
      </c>
      <c r="I59" s="216">
        <v>2034</v>
      </c>
      <c r="J59" s="216">
        <v>2035</v>
      </c>
      <c r="K59" s="216">
        <v>2036</v>
      </c>
      <c r="L59" s="216">
        <v>2037</v>
      </c>
      <c r="M59" s="216">
        <v>2038</v>
      </c>
      <c r="N59" s="216">
        <v>2039</v>
      </c>
      <c r="O59" s="216">
        <v>2040</v>
      </c>
      <c r="P59" s="216">
        <v>2041</v>
      </c>
      <c r="Q59" s="216">
        <v>2042</v>
      </c>
      <c r="R59" s="216">
        <v>2043</v>
      </c>
      <c r="S59" s="216">
        <v>2044</v>
      </c>
      <c r="T59" s="216">
        <v>2045</v>
      </c>
      <c r="U59" s="216">
        <v>2046</v>
      </c>
      <c r="V59" s="216">
        <v>2047</v>
      </c>
      <c r="W59" s="216">
        <v>2048</v>
      </c>
      <c r="X59" s="216">
        <v>2049</v>
      </c>
      <c r="Y59" s="216">
        <v>2050</v>
      </c>
      <c r="Z59" s="216">
        <v>2051</v>
      </c>
      <c r="AA59" s="216">
        <v>2052</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18549.563477466672</v>
      </c>
      <c r="D61" s="235">
        <v>19479.844494933335</v>
      </c>
      <c r="E61" s="235">
        <v>20444.79217906667</v>
      </c>
      <c r="F61" s="235">
        <v>21445.793196533337</v>
      </c>
      <c r="G61" s="235">
        <v>22484.289680666676</v>
      </c>
      <c r="H61" s="235">
        <v>23561.781450133341</v>
      </c>
      <c r="I61" s="235">
        <v>24679.828316346677</v>
      </c>
      <c r="J61" s="235">
        <v>25840.052483176543</v>
      </c>
      <c r="K61" s="235">
        <v>27044.141042647607</v>
      </c>
      <c r="L61" s="235">
        <v>28293.848570465514</v>
      </c>
      <c r="M61" s="235">
        <v>29590.999825364132</v>
      </c>
      <c r="N61" s="235">
        <v>30937.492556426711</v>
      </c>
      <c r="O61" s="235">
        <v>32335.300422699776</v>
      </c>
      <c r="P61" s="235">
        <v>33786.476029591766</v>
      </c>
      <c r="Q61" s="235">
        <v>35293.154086727438</v>
      </c>
      <c r="R61" s="235">
        <v>36857.554692116537</v>
      </c>
      <c r="S61" s="235">
        <v>38481.986747689189</v>
      </c>
      <c r="T61" s="235">
        <v>40168.851511452762</v>
      </c>
      <c r="U61" s="235">
        <v>41920.646291734876</v>
      </c>
      <c r="V61" s="235">
        <v>43739.968289196266</v>
      </c>
      <c r="W61" s="235">
        <v>45629.518592524117</v>
      </c>
      <c r="X61" s="235">
        <v>47592.106333953081</v>
      </c>
      <c r="Y61" s="235">
        <v>49630.653011007205</v>
      </c>
      <c r="Z61" s="235">
        <v>51748.196981111498</v>
      </c>
      <c r="AA61" s="235">
        <v>53947.898135987984</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21666.666666666672</v>
      </c>
      <c r="D62" s="235">
        <v>22533.333333333336</v>
      </c>
      <c r="E62" s="235">
        <v>23434.666666666672</v>
      </c>
      <c r="F62" s="235">
        <v>24372.053333333337</v>
      </c>
      <c r="G62" s="235">
        <v>25346.935466666677</v>
      </c>
      <c r="H62" s="235">
        <v>26360.81288533334</v>
      </c>
      <c r="I62" s="235">
        <v>27415.245400746677</v>
      </c>
      <c r="J62" s="235">
        <v>28511.855216776545</v>
      </c>
      <c r="K62" s="235">
        <v>29652.329425447606</v>
      </c>
      <c r="L62" s="235">
        <v>30838.422602465515</v>
      </c>
      <c r="M62" s="235">
        <v>32071.959506564133</v>
      </c>
      <c r="N62" s="235">
        <v>33354.83788682671</v>
      </c>
      <c r="O62" s="235">
        <v>34689.031402299777</v>
      </c>
      <c r="P62" s="235">
        <v>36076.592658391768</v>
      </c>
      <c r="Q62" s="235">
        <v>37519.656364727438</v>
      </c>
      <c r="R62" s="235">
        <v>39020.442619316535</v>
      </c>
      <c r="S62" s="235">
        <v>40581.260324089191</v>
      </c>
      <c r="T62" s="235">
        <v>42204.510737052762</v>
      </c>
      <c r="U62" s="235">
        <v>43892.691166534874</v>
      </c>
      <c r="V62" s="235">
        <v>45648.398813196269</v>
      </c>
      <c r="W62" s="235">
        <v>47474.334765724117</v>
      </c>
      <c r="X62" s="235">
        <v>49373.30815635308</v>
      </c>
      <c r="Y62" s="235">
        <v>51348.240482607209</v>
      </c>
      <c r="Z62" s="235">
        <v>53402.170101911499</v>
      </c>
      <c r="AA62" s="235">
        <v>55538.256905987982</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-3117.1031892000005</v>
      </c>
      <c r="D67" s="235">
        <v>-3053.4888384000005</v>
      </c>
      <c r="E67" s="235">
        <v>-2989.874487600001</v>
      </c>
      <c r="F67" s="235">
        <v>-2926.260136800001</v>
      </c>
      <c r="G67" s="235">
        <v>-2862.6457860000005</v>
      </c>
      <c r="H67" s="235">
        <v>-2799.0314352000005</v>
      </c>
      <c r="I67" s="235">
        <v>-2735.4170844000005</v>
      </c>
      <c r="J67" s="235">
        <v>-2671.8027336000005</v>
      </c>
      <c r="K67" s="235">
        <v>-2608.1883828000009</v>
      </c>
      <c r="L67" s="235">
        <v>-2544.5740320000004</v>
      </c>
      <c r="M67" s="235">
        <v>-2480.9596812000004</v>
      </c>
      <c r="N67" s="235">
        <v>-2417.3453304000009</v>
      </c>
      <c r="O67" s="235">
        <v>-2353.7309796000009</v>
      </c>
      <c r="P67" s="235">
        <v>-2290.1166288000009</v>
      </c>
      <c r="Q67" s="235">
        <v>-2226.5022780000008</v>
      </c>
      <c r="R67" s="235">
        <v>-2162.8879272000008</v>
      </c>
      <c r="S67" s="235">
        <v>-2099.2735764000008</v>
      </c>
      <c r="T67" s="235">
        <v>-2035.6592256000008</v>
      </c>
      <c r="U67" s="235">
        <v>-1972.0448748000008</v>
      </c>
      <c r="V67" s="235">
        <v>-1908.430524000001</v>
      </c>
      <c r="W67" s="235">
        <v>-1844.8161732000012</v>
      </c>
      <c r="X67" s="235">
        <v>-1781.201822400001</v>
      </c>
      <c r="Y67" s="235">
        <v>-1717.587471600001</v>
      </c>
      <c r="Z67" s="235">
        <v>-1653.9731208000007</v>
      </c>
      <c r="AA67" s="235">
        <v>-1590.3587700000007</v>
      </c>
      <c r="AB67" s="235">
        <v>-1590.3587700000007</v>
      </c>
      <c r="AC67" s="235">
        <v>-1590.3587700000007</v>
      </c>
      <c r="AD67" s="235">
        <v>-1590.3587700000007</v>
      </c>
      <c r="AE67" s="235">
        <v>-1590.3587700000007</v>
      </c>
      <c r="AF67" s="235">
        <v>-1590.3587700000007</v>
      </c>
      <c r="AG67" s="235">
        <v>-1590.3587700000007</v>
      </c>
      <c r="AH67" s="235">
        <v>-1590.3587700000007</v>
      </c>
      <c r="AI67" s="235">
        <v>-1590.3587700000007</v>
      </c>
      <c r="AJ67" s="235">
        <v>-1590.3587700000007</v>
      </c>
      <c r="AK67" s="235">
        <v>-1590.3587700000007</v>
      </c>
      <c r="AL67" s="235">
        <v>-1590.3587700000007</v>
      </c>
      <c r="AM67" s="235">
        <v>-1590.3587700000007</v>
      </c>
      <c r="AN67" s="235">
        <v>-1590.3587700000007</v>
      </c>
      <c r="AO67" s="235">
        <v>-1590.3587700000007</v>
      </c>
      <c r="AP67" s="235">
        <v>-1590.3587700000007</v>
      </c>
      <c r="AQ67" s="235">
        <v>-1590.3587700000007</v>
      </c>
      <c r="AR67" s="235">
        <v>-1590.3587700000007</v>
      </c>
      <c r="AS67" s="235">
        <v>-1590.3587700000007</v>
      </c>
      <c r="AT67" s="235">
        <v>-1590.3587700000007</v>
      </c>
      <c r="AU67" s="235">
        <v>-1590.3587700000007</v>
      </c>
      <c r="AV67" s="235">
        <v>-1590.3587700000007</v>
      </c>
      <c r="AW67" s="235">
        <v>-1590.3587700000007</v>
      </c>
      <c r="AX67" s="235">
        <v>-1590.3587700000007</v>
      </c>
      <c r="AY67" s="235">
        <v>-1590.3587700000007</v>
      </c>
      <c r="AZ67" s="235">
        <v>-1590.3587700000007</v>
      </c>
      <c r="BA67" s="235">
        <v>-1590.3587700000007</v>
      </c>
      <c r="BB67" s="235">
        <v>-1590.3587700000007</v>
      </c>
      <c r="BC67" s="235">
        <v>-1590.3587700000007</v>
      </c>
      <c r="BD67" s="235">
        <v>-1590.3587700000007</v>
      </c>
      <c r="BE67" s="235">
        <v>-1590.3587700000007</v>
      </c>
      <c r="BF67" s="235">
        <v>-1590.3587700000007</v>
      </c>
      <c r="BG67" s="235">
        <v>-1590.3587700000007</v>
      </c>
      <c r="BH67" s="235">
        <v>-1590.3587700000007</v>
      </c>
      <c r="BI67" s="235">
        <v>-1590.3587700000007</v>
      </c>
    </row>
    <row r="68" spans="1:61" x14ac:dyDescent="0.25">
      <c r="A68" s="237" t="s">
        <v>549</v>
      </c>
      <c r="B68" s="233">
        <v>0</v>
      </c>
      <c r="C68" s="233">
        <v>18549.563477466672</v>
      </c>
      <c r="D68" s="233">
        <v>19479.844494933335</v>
      </c>
      <c r="E68" s="233">
        <v>20444.79217906667</v>
      </c>
      <c r="F68" s="233">
        <v>21445.793196533337</v>
      </c>
      <c r="G68" s="233">
        <v>22484.289680666676</v>
      </c>
      <c r="H68" s="233">
        <v>23561.781450133341</v>
      </c>
      <c r="I68" s="233">
        <v>24679.828316346677</v>
      </c>
      <c r="J68" s="233">
        <v>25840.052483176543</v>
      </c>
      <c r="K68" s="233">
        <v>27044.141042647607</v>
      </c>
      <c r="L68" s="233">
        <v>28293.848570465514</v>
      </c>
      <c r="M68" s="233">
        <v>29590.999825364132</v>
      </c>
      <c r="N68" s="233">
        <v>30937.492556426711</v>
      </c>
      <c r="O68" s="233">
        <v>32335.300422699776</v>
      </c>
      <c r="P68" s="233">
        <v>33786.476029591766</v>
      </c>
      <c r="Q68" s="233">
        <v>35293.154086727438</v>
      </c>
      <c r="R68" s="233">
        <v>36857.554692116537</v>
      </c>
      <c r="S68" s="233">
        <v>38481.986747689189</v>
      </c>
      <c r="T68" s="233">
        <v>40168.851511452762</v>
      </c>
      <c r="U68" s="233">
        <v>41920.646291734876</v>
      </c>
      <c r="V68" s="233">
        <v>43739.968289196266</v>
      </c>
      <c r="W68" s="233">
        <v>45629.518592524117</v>
      </c>
      <c r="X68" s="233">
        <v>47592.106333953081</v>
      </c>
      <c r="Y68" s="233">
        <v>49630.653011007205</v>
      </c>
      <c r="Z68" s="233">
        <v>51748.196981111498</v>
      </c>
      <c r="AA68" s="233">
        <v>53947.898135987984</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-5783.122800000001</v>
      </c>
      <c r="D69" s="235">
        <v>-5783.122800000001</v>
      </c>
      <c r="E69" s="235">
        <v>-5783.122800000001</v>
      </c>
      <c r="F69" s="235">
        <v>-5783.122800000001</v>
      </c>
      <c r="G69" s="235">
        <v>-5783.122800000001</v>
      </c>
      <c r="H69" s="235">
        <v>-5783.122800000001</v>
      </c>
      <c r="I69" s="235">
        <v>-5783.122800000001</v>
      </c>
      <c r="J69" s="235">
        <v>-5783.122800000001</v>
      </c>
      <c r="K69" s="235">
        <v>-5783.122800000001</v>
      </c>
      <c r="L69" s="235">
        <v>-5783.122800000001</v>
      </c>
      <c r="M69" s="235">
        <v>-5783.122800000001</v>
      </c>
      <c r="N69" s="235">
        <v>-5783.122800000001</v>
      </c>
      <c r="O69" s="235">
        <v>-5783.122800000001</v>
      </c>
      <c r="P69" s="235">
        <v>-5783.122800000001</v>
      </c>
      <c r="Q69" s="235">
        <v>-5783.122800000001</v>
      </c>
      <c r="R69" s="235">
        <v>-5783.122800000001</v>
      </c>
      <c r="S69" s="235">
        <v>-5783.122800000001</v>
      </c>
      <c r="T69" s="235">
        <v>-5783.122800000001</v>
      </c>
      <c r="U69" s="235">
        <v>-5783.122800000001</v>
      </c>
      <c r="V69" s="235">
        <v>-5783.122800000001</v>
      </c>
      <c r="W69" s="235">
        <v>-5783.122800000001</v>
      </c>
      <c r="X69" s="235">
        <v>-5783.122800000001</v>
      </c>
      <c r="Y69" s="235">
        <v>-5783.122800000001</v>
      </c>
      <c r="Z69" s="235">
        <v>-5783.122800000001</v>
      </c>
      <c r="AA69" s="235">
        <v>-5783.122800000001</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12766.440677466671</v>
      </c>
      <c r="D70" s="233">
        <v>13696.721694933334</v>
      </c>
      <c r="E70" s="233">
        <v>14661.669379066669</v>
      </c>
      <c r="F70" s="233">
        <v>15662.670396533336</v>
      </c>
      <c r="G70" s="233">
        <v>16701.166880666675</v>
      </c>
      <c r="H70" s="233">
        <v>17778.65865013334</v>
      </c>
      <c r="I70" s="233">
        <v>18896.705516346676</v>
      </c>
      <c r="J70" s="233">
        <v>20056.929683176542</v>
      </c>
      <c r="K70" s="233">
        <v>21261.018242647606</v>
      </c>
      <c r="L70" s="233">
        <v>22510.725770465513</v>
      </c>
      <c r="M70" s="233">
        <v>23807.877025364131</v>
      </c>
      <c r="N70" s="233">
        <v>25154.36975642671</v>
      </c>
      <c r="O70" s="233">
        <v>26552.177622699775</v>
      </c>
      <c r="P70" s="233">
        <v>28003.353229591765</v>
      </c>
      <c r="Q70" s="233">
        <v>29510.031286727437</v>
      </c>
      <c r="R70" s="233">
        <v>31074.431892116536</v>
      </c>
      <c r="S70" s="233">
        <v>32698.863947689188</v>
      </c>
      <c r="T70" s="233">
        <v>34385.728711452757</v>
      </c>
      <c r="U70" s="233">
        <v>36137.523491734872</v>
      </c>
      <c r="V70" s="233">
        <v>37956.845489196261</v>
      </c>
      <c r="W70" s="233">
        <v>39846.395792524112</v>
      </c>
      <c r="X70" s="233">
        <v>41808.983533953084</v>
      </c>
      <c r="Y70" s="233">
        <v>43847.530211007208</v>
      </c>
      <c r="Z70" s="233">
        <v>45965.0741811115</v>
      </c>
      <c r="AA70" s="233">
        <v>48164.775335987986</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12766.440677466671</v>
      </c>
      <c r="D72" s="233">
        <v>13696.721694933334</v>
      </c>
      <c r="E72" s="233">
        <v>14661.669379066669</v>
      </c>
      <c r="F72" s="233">
        <v>15662.670396533336</v>
      </c>
      <c r="G72" s="233">
        <v>16701.166880666675</v>
      </c>
      <c r="H72" s="233">
        <v>17778.65865013334</v>
      </c>
      <c r="I72" s="233">
        <v>18896.705516346676</v>
      </c>
      <c r="J72" s="233">
        <v>20056.929683176542</v>
      </c>
      <c r="K72" s="233">
        <v>21261.018242647606</v>
      </c>
      <c r="L72" s="233">
        <v>22510.725770465513</v>
      </c>
      <c r="M72" s="233">
        <v>23807.877025364131</v>
      </c>
      <c r="N72" s="233">
        <v>25154.36975642671</v>
      </c>
      <c r="O72" s="233">
        <v>26552.177622699775</v>
      </c>
      <c r="P72" s="233">
        <v>28003.353229591765</v>
      </c>
      <c r="Q72" s="233">
        <v>29510.031286727437</v>
      </c>
      <c r="R72" s="233">
        <v>31074.431892116536</v>
      </c>
      <c r="S72" s="233">
        <v>32698.863947689188</v>
      </c>
      <c r="T72" s="233">
        <v>34385.728711452757</v>
      </c>
      <c r="U72" s="233">
        <v>36137.523491734872</v>
      </c>
      <c r="V72" s="233">
        <v>37956.845489196261</v>
      </c>
      <c r="W72" s="233">
        <v>39846.395792524112</v>
      </c>
      <c r="X72" s="233">
        <v>41808.983533953084</v>
      </c>
      <c r="Y72" s="233">
        <v>43847.530211007208</v>
      </c>
      <c r="Z72" s="233">
        <v>45965.0741811115</v>
      </c>
      <c r="AA72" s="233">
        <v>48164.775335987986</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-2553.2881354933343</v>
      </c>
      <c r="D73" s="235">
        <v>-2739.344338986667</v>
      </c>
      <c r="E73" s="235">
        <v>-2932.3338758133341</v>
      </c>
      <c r="F73" s="235">
        <v>-3132.5340793066675</v>
      </c>
      <c r="G73" s="235">
        <v>-3340.2333761333352</v>
      </c>
      <c r="H73" s="235">
        <v>-3555.7317300266682</v>
      </c>
      <c r="I73" s="235">
        <v>-3779.3411032693352</v>
      </c>
      <c r="J73" s="235">
        <v>-4011.3859366353086</v>
      </c>
      <c r="K73" s="235">
        <v>-4252.2036485295212</v>
      </c>
      <c r="L73" s="235">
        <v>-4502.145154093103</v>
      </c>
      <c r="M73" s="235">
        <v>-4761.5754050728265</v>
      </c>
      <c r="N73" s="235">
        <v>-5030.8739512853426</v>
      </c>
      <c r="O73" s="235">
        <v>-5310.4355245399556</v>
      </c>
      <c r="P73" s="235">
        <v>-5600.6706459183533</v>
      </c>
      <c r="Q73" s="235">
        <v>-5902.0062573454879</v>
      </c>
      <c r="R73" s="235">
        <v>-6214.8863784233072</v>
      </c>
      <c r="S73" s="235">
        <v>-6539.7727895378375</v>
      </c>
      <c r="T73" s="235">
        <v>-6877.1457422905514</v>
      </c>
      <c r="U73" s="235">
        <v>-7227.5046983469747</v>
      </c>
      <c r="V73" s="235">
        <v>-7591.3690978392524</v>
      </c>
      <c r="W73" s="235">
        <v>-7969.2791585048226</v>
      </c>
      <c r="X73" s="235">
        <v>-8361.7967067906175</v>
      </c>
      <c r="Y73" s="235">
        <v>-8769.5060422014412</v>
      </c>
      <c r="Z73" s="235">
        <v>-9193.0148362223008</v>
      </c>
      <c r="AA73" s="235">
        <v>-9632.9550671975976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10213.152541973337</v>
      </c>
      <c r="D74" s="239">
        <v>10957.377355946668</v>
      </c>
      <c r="E74" s="239">
        <v>11729.335503253335</v>
      </c>
      <c r="F74" s="239">
        <v>12530.136317226668</v>
      </c>
      <c r="G74" s="239">
        <v>13360.933504533339</v>
      </c>
      <c r="H74" s="239">
        <v>14222.926920106673</v>
      </c>
      <c r="I74" s="239">
        <v>15117.364413077341</v>
      </c>
      <c r="J74" s="239">
        <v>16045.543746541234</v>
      </c>
      <c r="K74" s="239">
        <v>17008.814594118085</v>
      </c>
      <c r="L74" s="239">
        <v>18008.580616372412</v>
      </c>
      <c r="M74" s="239">
        <v>19046.301620291306</v>
      </c>
      <c r="N74" s="239">
        <v>20123.495805141367</v>
      </c>
      <c r="O74" s="239">
        <v>21241.742098159819</v>
      </c>
      <c r="P74" s="239">
        <v>22402.682583673413</v>
      </c>
      <c r="Q74" s="239">
        <v>23608.025029381948</v>
      </c>
      <c r="R74" s="239">
        <v>24859.545513693229</v>
      </c>
      <c r="S74" s="239">
        <v>26159.09115815135</v>
      </c>
      <c r="T74" s="239">
        <v>27508.582969162206</v>
      </c>
      <c r="U74" s="239">
        <v>28910.018793387899</v>
      </c>
      <c r="V74" s="239">
        <v>30365.47639135701</v>
      </c>
      <c r="W74" s="239">
        <v>31877.11663401929</v>
      </c>
      <c r="X74" s="239">
        <v>33447.18682716247</v>
      </c>
      <c r="Y74" s="239">
        <v>35078.024168805765</v>
      </c>
      <c r="Z74" s="239">
        <v>36772.059344889203</v>
      </c>
      <c r="AA74" s="239">
        <v>38531.82026879039</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2027</v>
      </c>
      <c r="C76" s="216">
        <v>2028</v>
      </c>
      <c r="D76" s="216">
        <v>2029</v>
      </c>
      <c r="E76" s="216">
        <v>2030</v>
      </c>
      <c r="F76" s="216">
        <v>2031</v>
      </c>
      <c r="G76" s="216">
        <v>2032</v>
      </c>
      <c r="H76" s="216">
        <v>2033</v>
      </c>
      <c r="I76" s="216">
        <v>2034</v>
      </c>
      <c r="J76" s="216">
        <v>2035</v>
      </c>
      <c r="K76" s="216">
        <v>2036</v>
      </c>
      <c r="L76" s="216">
        <v>2037</v>
      </c>
      <c r="M76" s="216">
        <v>2038</v>
      </c>
      <c r="N76" s="216">
        <v>2039</v>
      </c>
      <c r="O76" s="216">
        <v>2040</v>
      </c>
      <c r="P76" s="216">
        <v>2041</v>
      </c>
      <c r="Q76" s="216">
        <v>2042</v>
      </c>
      <c r="R76" s="216">
        <v>2043</v>
      </c>
      <c r="S76" s="216">
        <v>2044</v>
      </c>
      <c r="T76" s="216">
        <v>2045</v>
      </c>
      <c r="U76" s="216">
        <v>2046</v>
      </c>
      <c r="V76" s="216">
        <v>2047</v>
      </c>
      <c r="W76" s="216">
        <v>2048</v>
      </c>
      <c r="X76" s="216">
        <v>2049</v>
      </c>
      <c r="Y76" s="216">
        <v>2050</v>
      </c>
      <c r="Z76" s="216">
        <v>2051</v>
      </c>
      <c r="AA76" s="216">
        <v>2052</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12766.440677466671</v>
      </c>
      <c r="D77" s="233">
        <v>13696.721694933334</v>
      </c>
      <c r="E77" s="233">
        <v>14661.669379066669</v>
      </c>
      <c r="F77" s="233">
        <v>15662.670396533336</v>
      </c>
      <c r="G77" s="233">
        <v>16701.166880666675</v>
      </c>
      <c r="H77" s="233">
        <v>17778.65865013334</v>
      </c>
      <c r="I77" s="233">
        <v>18896.705516346676</v>
      </c>
      <c r="J77" s="233">
        <v>20056.929683176542</v>
      </c>
      <c r="K77" s="233">
        <v>21261.018242647606</v>
      </c>
      <c r="L77" s="233">
        <v>22510.725770465513</v>
      </c>
      <c r="M77" s="233">
        <v>23807.877025364131</v>
      </c>
      <c r="N77" s="233">
        <v>25154.36975642671</v>
      </c>
      <c r="O77" s="233">
        <v>26552.177622699775</v>
      </c>
      <c r="P77" s="233">
        <v>28003.353229591765</v>
      </c>
      <c r="Q77" s="233">
        <v>29510.031286727437</v>
      </c>
      <c r="R77" s="233">
        <v>31074.431892116536</v>
      </c>
      <c r="S77" s="233">
        <v>32698.863947689188</v>
      </c>
      <c r="T77" s="233">
        <v>34385.728711452757</v>
      </c>
      <c r="U77" s="233">
        <v>36137.523491734872</v>
      </c>
      <c r="V77" s="233">
        <v>37956.845489196261</v>
      </c>
      <c r="W77" s="233">
        <v>39846.395792524112</v>
      </c>
      <c r="X77" s="233">
        <v>41808.983533953084</v>
      </c>
      <c r="Y77" s="233">
        <v>43847.530211007208</v>
      </c>
      <c r="Z77" s="233">
        <v>45965.0741811115</v>
      </c>
      <c r="AA77" s="233">
        <v>48164.775335987986</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5783.122800000001</v>
      </c>
      <c r="D78" s="235">
        <v>5783.122800000001</v>
      </c>
      <c r="E78" s="235">
        <v>5783.122800000001</v>
      </c>
      <c r="F78" s="235">
        <v>5783.122800000001</v>
      </c>
      <c r="G78" s="235">
        <v>5783.122800000001</v>
      </c>
      <c r="H78" s="235">
        <v>5783.122800000001</v>
      </c>
      <c r="I78" s="235">
        <v>5783.122800000001</v>
      </c>
      <c r="J78" s="235">
        <v>5783.122800000001</v>
      </c>
      <c r="K78" s="235">
        <v>5783.122800000001</v>
      </c>
      <c r="L78" s="235">
        <v>5783.122800000001</v>
      </c>
      <c r="M78" s="235">
        <v>5783.122800000001</v>
      </c>
      <c r="N78" s="235">
        <v>5783.122800000001</v>
      </c>
      <c r="O78" s="235">
        <v>5783.122800000001</v>
      </c>
      <c r="P78" s="235">
        <v>5783.122800000001</v>
      </c>
      <c r="Q78" s="235">
        <v>5783.122800000001</v>
      </c>
      <c r="R78" s="235">
        <v>5783.122800000001</v>
      </c>
      <c r="S78" s="235">
        <v>5783.122800000001</v>
      </c>
      <c r="T78" s="235">
        <v>5783.122800000001</v>
      </c>
      <c r="U78" s="235">
        <v>5783.122800000001</v>
      </c>
      <c r="V78" s="235">
        <v>5783.122800000001</v>
      </c>
      <c r="W78" s="235">
        <v>5783.122800000001</v>
      </c>
      <c r="X78" s="235">
        <v>5783.122800000001</v>
      </c>
      <c r="Y78" s="235">
        <v>5783.122800000001</v>
      </c>
      <c r="Z78" s="235">
        <v>5783.122800000001</v>
      </c>
      <c r="AA78" s="235">
        <v>5783.122800000001</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-2553.2881354933343</v>
      </c>
      <c r="D80" s="235">
        <v>-2739.344338986667</v>
      </c>
      <c r="E80" s="235">
        <v>-2932.333875813335</v>
      </c>
      <c r="F80" s="235">
        <v>-3132.534079306668</v>
      </c>
      <c r="G80" s="235">
        <v>-3340.2333761333357</v>
      </c>
      <c r="H80" s="235">
        <v>-3555.7317300266695</v>
      </c>
      <c r="I80" s="235">
        <v>-3779.3411032693366</v>
      </c>
      <c r="J80" s="235">
        <v>-4011.3859366353099</v>
      </c>
      <c r="K80" s="235">
        <v>-4252.2036485295212</v>
      </c>
      <c r="L80" s="235">
        <v>-4502.1451540931012</v>
      </c>
      <c r="M80" s="235">
        <v>-4761.5754050728283</v>
      </c>
      <c r="N80" s="235">
        <v>-5030.8739512853426</v>
      </c>
      <c r="O80" s="235">
        <v>-5310.4355245399565</v>
      </c>
      <c r="P80" s="235">
        <v>-5600.6706459183551</v>
      </c>
      <c r="Q80" s="235">
        <v>-5902.0062573454852</v>
      </c>
      <c r="R80" s="235">
        <v>-6214.8863784233108</v>
      </c>
      <c r="S80" s="235">
        <v>-6539.7727895378339</v>
      </c>
      <c r="T80" s="235">
        <v>-6877.1457422905514</v>
      </c>
      <c r="U80" s="235">
        <v>-7227.5046983469801</v>
      </c>
      <c r="V80" s="235">
        <v>-7591.3690978392551</v>
      </c>
      <c r="W80" s="235">
        <v>-7969.2791585048253</v>
      </c>
      <c r="X80" s="235">
        <v>-8361.7967067906138</v>
      </c>
      <c r="Y80" s="235">
        <v>-8769.5060422014358</v>
      </c>
      <c r="Z80" s="235">
        <v>-9193.0148362222972</v>
      </c>
      <c r="AA80" s="235">
        <v>-9632.9550671975885</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-28915.614000000009</v>
      </c>
      <c r="C81" s="242">
        <v>4333.3333333333358</v>
      </c>
      <c r="D81" s="242">
        <v>4506.6666666666642</v>
      </c>
      <c r="E81" s="242">
        <v>4686.9333333333379</v>
      </c>
      <c r="F81" s="242">
        <v>4874.4106666666685</v>
      </c>
      <c r="G81" s="242">
        <v>5069.3870933333365</v>
      </c>
      <c r="H81" s="242">
        <v>5272.1625770666697</v>
      </c>
      <c r="I81" s="242">
        <v>172.72032959999615</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-144578.07000000004</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-173493.68400000004</v>
      </c>
      <c r="C85" s="233">
        <v>20329.608675306674</v>
      </c>
      <c r="D85" s="233">
        <v>21247.166822613333</v>
      </c>
      <c r="E85" s="233">
        <v>22199.391636586672</v>
      </c>
      <c r="F85" s="233">
        <v>23187.66978389334</v>
      </c>
      <c r="G85" s="233">
        <v>24213.443397866678</v>
      </c>
      <c r="H85" s="233">
        <v>25278.212297173341</v>
      </c>
      <c r="I85" s="233">
        <v>21073.207542677337</v>
      </c>
      <c r="J85" s="233">
        <v>21828.666546541233</v>
      </c>
      <c r="K85" s="233">
        <v>22791.937394118086</v>
      </c>
      <c r="L85" s="233">
        <v>23791.703416372413</v>
      </c>
      <c r="M85" s="233">
        <v>24829.424420291303</v>
      </c>
      <c r="N85" s="233">
        <v>25906.618605141368</v>
      </c>
      <c r="O85" s="233">
        <v>27024.86489815982</v>
      </c>
      <c r="P85" s="233">
        <v>28185.805383673411</v>
      </c>
      <c r="Q85" s="233">
        <v>29391.147829381953</v>
      </c>
      <c r="R85" s="233">
        <v>30642.668313693226</v>
      </c>
      <c r="S85" s="233">
        <v>31942.213958151355</v>
      </c>
      <c r="T85" s="233">
        <v>33291.705769162203</v>
      </c>
      <c r="U85" s="233">
        <v>34693.141593387889</v>
      </c>
      <c r="V85" s="233">
        <v>36148.599191357003</v>
      </c>
      <c r="W85" s="233">
        <v>37660.239434019284</v>
      </c>
      <c r="X85" s="233">
        <v>39230.309627162467</v>
      </c>
      <c r="Y85" s="233">
        <v>40861.14696880577</v>
      </c>
      <c r="Z85" s="233">
        <v>42555.182144889201</v>
      </c>
      <c r="AA85" s="233">
        <v>44314.943068790395</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-173493.68400000004</v>
      </c>
      <c r="C86" s="233">
        <v>-153164.07532469337</v>
      </c>
      <c r="D86" s="233">
        <v>-131916.90850208004</v>
      </c>
      <c r="E86" s="233">
        <v>-109717.51686549337</v>
      </c>
      <c r="F86" s="233">
        <v>-86529.847081600019</v>
      </c>
      <c r="G86" s="233">
        <v>-62316.403683733341</v>
      </c>
      <c r="H86" s="233">
        <v>-37038.19138656</v>
      </c>
      <c r="I86" s="233">
        <v>-15964.983843882663</v>
      </c>
      <c r="J86" s="233">
        <v>5863.6827026585706</v>
      </c>
      <c r="K86" s="233">
        <v>28655.620096776656</v>
      </c>
      <c r="L86" s="233">
        <v>52447.323513149066</v>
      </c>
      <c r="M86" s="233">
        <v>77276.747933440376</v>
      </c>
      <c r="N86" s="233">
        <v>103183.36653858174</v>
      </c>
      <c r="O86" s="233">
        <v>130208.23143674157</v>
      </c>
      <c r="P86" s="233">
        <v>158394.03682041497</v>
      </c>
      <c r="Q86" s="233">
        <v>187785.18464979692</v>
      </c>
      <c r="R86" s="233">
        <v>218427.85296349015</v>
      </c>
      <c r="S86" s="233">
        <v>250370.0669216415</v>
      </c>
      <c r="T86" s="233">
        <v>283661.77269080369</v>
      </c>
      <c r="U86" s="233">
        <v>318354.91428419156</v>
      </c>
      <c r="V86" s="233">
        <v>354503.51347554859</v>
      </c>
      <c r="W86" s="233">
        <v>392163.75290956791</v>
      </c>
      <c r="X86" s="233">
        <v>431394.06253673037</v>
      </c>
      <c r="Y86" s="233">
        <v>472255.20950553613</v>
      </c>
      <c r="Z86" s="233">
        <v>514810.39165042533</v>
      </c>
      <c r="AA86" s="233">
        <v>559125.33471921575</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-173493.68400000004</v>
      </c>
      <c r="C88" s="247">
        <v>17911.549493662267</v>
      </c>
      <c r="D88" s="247">
        <v>16493.366316143012</v>
      </c>
      <c r="E88" s="247">
        <v>15182.856537197642</v>
      </c>
      <c r="F88" s="247">
        <v>13972.485282243815</v>
      </c>
      <c r="G88" s="247">
        <v>12855.152922018313</v>
      </c>
      <c r="H88" s="247">
        <v>11824.18422975192</v>
      </c>
      <c r="I88" s="247">
        <v>8684.7958413988636</v>
      </c>
      <c r="J88" s="247">
        <v>7926.1139999313946</v>
      </c>
      <c r="K88" s="247">
        <v>7291.5270207758686</v>
      </c>
      <c r="L88" s="247">
        <v>6706.0520828562212</v>
      </c>
      <c r="M88" s="247">
        <v>6166.1228816040584</v>
      </c>
      <c r="N88" s="247">
        <v>5668.3987443963406</v>
      </c>
      <c r="O88" s="247">
        <v>5209.7553778554357</v>
      </c>
      <c r="P88" s="247">
        <v>4787.2751290122233</v>
      </c>
      <c r="Q88" s="247">
        <v>4398.2369646198831</v>
      </c>
      <c r="R88" s="247">
        <v>4040.106334723595</v>
      </c>
      <c r="S88" s="247">
        <v>3710.525054305871</v>
      </c>
      <c r="T88" s="247">
        <v>3407.3013096005593</v>
      </c>
      <c r="U88" s="247">
        <v>3128.3998727771864</v>
      </c>
      <c r="V88" s="247">
        <v>2871.9325895155075</v>
      </c>
      <c r="W88" s="247">
        <v>2636.1491879786327</v>
      </c>
      <c r="X88" s="247">
        <v>2419.4284443864417</v>
      </c>
      <c r="Y88" s="247">
        <v>2220.2697293883489</v>
      </c>
      <c r="Z88" s="247">
        <v>2037.2849503906064</v>
      </c>
      <c r="AA88" s="247">
        <v>1869.1908976113823</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-173493.68400000004</v>
      </c>
      <c r="C89" s="247">
        <v>-155582.13450633778</v>
      </c>
      <c r="D89" s="247">
        <v>-139088.76819019477</v>
      </c>
      <c r="E89" s="247">
        <v>-123905.91165299712</v>
      </c>
      <c r="F89" s="247">
        <v>-109933.42637075331</v>
      </c>
      <c r="G89" s="247">
        <v>-97078.273448734995</v>
      </c>
      <c r="H89" s="247">
        <v>-85254.089218983077</v>
      </c>
      <c r="I89" s="247">
        <v>-76569.29337758421</v>
      </c>
      <c r="J89" s="247">
        <v>-68643.179377652821</v>
      </c>
      <c r="K89" s="247">
        <v>-61351.652356876955</v>
      </c>
      <c r="L89" s="247">
        <v>-54645.600274020733</v>
      </c>
      <c r="M89" s="247">
        <v>-48479.477392416673</v>
      </c>
      <c r="N89" s="247">
        <v>-42811.078648020331</v>
      </c>
      <c r="O89" s="247">
        <v>-37601.323270164896</v>
      </c>
      <c r="P89" s="247">
        <v>-32814.048141152671</v>
      </c>
      <c r="Q89" s="247">
        <v>-28415.811176532789</v>
      </c>
      <c r="R89" s="247">
        <v>-24375.704841809194</v>
      </c>
      <c r="S89" s="247">
        <v>-20665.179787503323</v>
      </c>
      <c r="T89" s="247">
        <v>-17257.878477902763</v>
      </c>
      <c r="U89" s="247">
        <v>-14129.478605125576</v>
      </c>
      <c r="V89" s="247">
        <v>-11257.546015610069</v>
      </c>
      <c r="W89" s="247">
        <v>-8621.3968276314372</v>
      </c>
      <c r="X89" s="247">
        <v>-6201.9683832449955</v>
      </c>
      <c r="Y89" s="247">
        <v>-3981.6986538566466</v>
      </c>
      <c r="Z89" s="247">
        <v>-1944.4137034660403</v>
      </c>
      <c r="AA89" s="247">
        <v>-75.222805854657963</v>
      </c>
      <c r="AB89" s="247">
        <v>-75.222805854657963</v>
      </c>
      <c r="AC89" s="247">
        <v>-75.222805854657963</v>
      </c>
      <c r="AD89" s="247">
        <v>-75.222805854657963</v>
      </c>
      <c r="AE89" s="247">
        <v>-75.222805854657963</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0</v>
      </c>
      <c r="J90" s="248">
        <v>7.3530115258355622E-3</v>
      </c>
      <c r="K90" s="248">
        <v>3.1315291291414304E-2</v>
      </c>
      <c r="L90" s="248">
        <v>5.0322571833759433E-2</v>
      </c>
      <c r="M90" s="248">
        <v>6.556111719704294E-2</v>
      </c>
      <c r="N90" s="248">
        <v>7.7907333419367175E-2</v>
      </c>
      <c r="O90" s="248">
        <v>8.8009121492590436E-2</v>
      </c>
      <c r="P90" s="248">
        <v>9.6349261688866594E-2</v>
      </c>
      <c r="Q90" s="248">
        <v>0.10329136655904847</v>
      </c>
      <c r="R90" s="248">
        <v>0.10911247203146068</v>
      </c>
      <c r="S90" s="248">
        <v>0.11402608575083484</v>
      </c>
      <c r="T90" s="248">
        <v>0.1181985749809531</v>
      </c>
      <c r="U90" s="248">
        <v>0.12176092509931302</v>
      </c>
      <c r="V90" s="248">
        <v>0.12481726663237858</v>
      </c>
      <c r="W90" s="248">
        <v>0.12745112806204273</v>
      </c>
      <c r="X90" s="248">
        <v>0.12973007199959219</v>
      </c>
      <c r="Y90" s="248">
        <v>0.13170916981921277</v>
      </c>
      <c r="Z90" s="248">
        <v>0.13343363265855657</v>
      </c>
      <c r="AA90" s="248">
        <v>0.13494082314194555</v>
      </c>
      <c r="AB90" s="248">
        <v>0.13494082314194555</v>
      </c>
      <c r="AC90" s="248">
        <v>0.13494082314194555</v>
      </c>
      <c r="AD90" s="248">
        <v>0.13494082314194555</v>
      </c>
      <c r="AE90" s="248">
        <v>0.13494082314194555</v>
      </c>
      <c r="AF90" s="248">
        <v>0.13494082314194555</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0</v>
      </c>
      <c r="J91" s="249">
        <v>7.7313769629419866</v>
      </c>
      <c r="K91" s="249">
        <v>0</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v>0</v>
      </c>
      <c r="AC91" s="249">
        <v>0</v>
      </c>
      <c r="AD91" s="249">
        <v>0</v>
      </c>
      <c r="AE91" s="249">
        <v>0</v>
      </c>
      <c r="AF91" s="249">
        <v>0</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v>0</v>
      </c>
      <c r="AC92" s="251">
        <v>0</v>
      </c>
      <c r="AD92" s="251">
        <v>0</v>
      </c>
      <c r="AE92" s="251">
        <v>0</v>
      </c>
      <c r="AF92" s="251"/>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SheetLayoutView="100" workbookViewId="0">
      <selection activeCell="B18" sqref="B18"/>
    </sheetView>
  </sheetViews>
  <sheetFormatPr defaultRowHeight="15.75" x14ac:dyDescent="0.25"/>
  <cols>
    <col min="1" max="1" width="9.140625" style="69"/>
    <col min="2" max="2" width="37.7109375" style="69" customWidth="1"/>
    <col min="3" max="4" width="17.42578125" style="69" customWidth="1"/>
    <col min="5" max="5" width="18.140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2" t="str">
        <f>'5. анализ эконом эфф'!A9:AR9</f>
        <v>АО "Россети Тюмень"</v>
      </c>
      <c r="B9" s="282"/>
      <c r="C9" s="282"/>
      <c r="D9" s="282"/>
      <c r="E9" s="282"/>
      <c r="F9" s="282"/>
      <c r="G9" s="282"/>
      <c r="H9" s="282"/>
      <c r="I9" s="282"/>
      <c r="J9" s="282"/>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2" t="str">
        <f>'5. анализ эконом эфф'!A12:AR12</f>
        <v>N_TP1100.AS.0022</v>
      </c>
      <c r="B12" s="282"/>
      <c r="C12" s="282"/>
      <c r="D12" s="282"/>
      <c r="E12" s="282"/>
      <c r="F12" s="282"/>
      <c r="G12" s="282"/>
      <c r="H12" s="282"/>
      <c r="I12" s="282"/>
      <c r="J12" s="282"/>
    </row>
    <row r="13" spans="1:42" x14ac:dyDescent="0.25">
      <c r="A13" s="274" t="s">
        <v>7</v>
      </c>
      <c r="B13" s="274"/>
      <c r="C13" s="274"/>
      <c r="D13" s="274"/>
      <c r="E13" s="274"/>
      <c r="F13" s="274"/>
      <c r="G13" s="274"/>
      <c r="H13" s="274"/>
      <c r="I13" s="274"/>
      <c r="J13" s="274"/>
    </row>
    <row r="14" spans="1:42" ht="18.75" x14ac:dyDescent="0.25">
      <c r="A14" s="283"/>
      <c r="B14" s="283"/>
      <c r="C14" s="283"/>
      <c r="D14" s="283"/>
      <c r="E14" s="283"/>
      <c r="F14" s="283"/>
      <c r="G14" s="283"/>
      <c r="H14" s="283"/>
      <c r="I14" s="283"/>
      <c r="J14" s="283"/>
    </row>
    <row r="15" spans="1:42" ht="81.75" customHeight="1" x14ac:dyDescent="0.25">
      <c r="A15" s="279" t="str">
        <f>'5. анализ эконом эфф'!A15:AR15</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23" t="s">
        <v>489</v>
      </c>
      <c r="B19" s="323"/>
      <c r="C19" s="323"/>
      <c r="D19" s="323"/>
      <c r="E19" s="323"/>
      <c r="F19" s="323"/>
      <c r="G19" s="323"/>
      <c r="H19" s="323"/>
      <c r="I19" s="323"/>
      <c r="J19" s="323"/>
    </row>
    <row r="20" spans="1:10" x14ac:dyDescent="0.25">
      <c r="A20" s="70"/>
      <c r="B20" s="70"/>
      <c r="C20" s="87"/>
      <c r="D20" s="87"/>
      <c r="E20" s="87"/>
      <c r="F20" s="87"/>
      <c r="G20" s="87"/>
      <c r="H20" s="87"/>
      <c r="I20" s="87"/>
      <c r="J20" s="87"/>
    </row>
    <row r="21" spans="1:10" ht="28.5" customHeight="1" x14ac:dyDescent="0.25">
      <c r="A21" s="324" t="s">
        <v>228</v>
      </c>
      <c r="B21" s="324" t="s">
        <v>227</v>
      </c>
      <c r="C21" s="330" t="s">
        <v>419</v>
      </c>
      <c r="D21" s="330"/>
      <c r="E21" s="330"/>
      <c r="F21" s="330"/>
      <c r="G21" s="325" t="s">
        <v>226</v>
      </c>
      <c r="H21" s="327" t="s">
        <v>421</v>
      </c>
      <c r="I21" s="324" t="s">
        <v>225</v>
      </c>
      <c r="J21" s="326" t="s">
        <v>420</v>
      </c>
    </row>
    <row r="22" spans="1:10" ht="58.5" customHeight="1" x14ac:dyDescent="0.25">
      <c r="A22" s="324"/>
      <c r="B22" s="324"/>
      <c r="C22" s="331" t="s">
        <v>2</v>
      </c>
      <c r="D22" s="331"/>
      <c r="E22" s="332" t="s">
        <v>1</v>
      </c>
      <c r="F22" s="333"/>
      <c r="G22" s="325"/>
      <c r="H22" s="328"/>
      <c r="I22" s="324"/>
      <c r="J22" s="326"/>
    </row>
    <row r="23" spans="1:10" ht="31.5" x14ac:dyDescent="0.25">
      <c r="A23" s="324"/>
      <c r="B23" s="324"/>
      <c r="C23" s="86" t="s">
        <v>224</v>
      </c>
      <c r="D23" s="86" t="s">
        <v>223</v>
      </c>
      <c r="E23" s="86" t="s">
        <v>224</v>
      </c>
      <c r="F23" s="86" t="s">
        <v>223</v>
      </c>
      <c r="G23" s="325"/>
      <c r="H23" s="329"/>
      <c r="I23" s="324"/>
      <c r="J23" s="326"/>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567</v>
      </c>
      <c r="D26" s="252"/>
      <c r="E26" s="252" t="s">
        <v>531</v>
      </c>
      <c r="F26" s="252" t="s">
        <v>531</v>
      </c>
      <c r="G26" s="84"/>
      <c r="H26" s="84"/>
      <c r="I26" s="78"/>
      <c r="J26" s="78"/>
    </row>
    <row r="27" spans="1:10" s="71" customFormat="1" ht="39" customHeight="1" x14ac:dyDescent="0.25">
      <c r="A27" s="80" t="s">
        <v>220</v>
      </c>
      <c r="B27" s="85" t="s">
        <v>428</v>
      </c>
      <c r="C27" s="252" t="s">
        <v>567</v>
      </c>
      <c r="D27" s="252"/>
      <c r="E27" s="252" t="s">
        <v>531</v>
      </c>
      <c r="F27" s="252" t="s">
        <v>531</v>
      </c>
      <c r="G27" s="84"/>
      <c r="H27" s="84"/>
      <c r="I27" s="78"/>
      <c r="J27" s="78"/>
    </row>
    <row r="28" spans="1:10" s="71" customFormat="1" ht="70.5" customHeight="1" x14ac:dyDescent="0.25">
      <c r="A28" s="80" t="s">
        <v>427</v>
      </c>
      <c r="B28" s="85" t="s">
        <v>432</v>
      </c>
      <c r="C28" s="252" t="s">
        <v>567</v>
      </c>
      <c r="D28" s="252"/>
      <c r="E28" s="252" t="s">
        <v>531</v>
      </c>
      <c r="F28" s="252" t="s">
        <v>531</v>
      </c>
      <c r="G28" s="84"/>
      <c r="H28" s="84"/>
      <c r="I28" s="78"/>
      <c r="J28" s="78"/>
    </row>
    <row r="29" spans="1:10" s="71" customFormat="1" ht="54" customHeight="1" x14ac:dyDescent="0.25">
      <c r="A29" s="80" t="s">
        <v>219</v>
      </c>
      <c r="B29" s="85" t="s">
        <v>431</v>
      </c>
      <c r="C29" s="252" t="s">
        <v>567</v>
      </c>
      <c r="D29" s="252"/>
      <c r="E29" s="252" t="s">
        <v>531</v>
      </c>
      <c r="F29" s="252" t="s">
        <v>531</v>
      </c>
      <c r="G29" s="84"/>
      <c r="H29" s="84"/>
      <c r="I29" s="78"/>
      <c r="J29" s="78"/>
    </row>
    <row r="30" spans="1:10" s="71" customFormat="1" ht="42" customHeight="1" x14ac:dyDescent="0.25">
      <c r="A30" s="80" t="s">
        <v>218</v>
      </c>
      <c r="B30" s="85" t="s">
        <v>433</v>
      </c>
      <c r="C30" s="252" t="s">
        <v>567</v>
      </c>
      <c r="D30" s="252"/>
      <c r="E30" s="252" t="s">
        <v>531</v>
      </c>
      <c r="F30" s="252" t="s">
        <v>531</v>
      </c>
      <c r="G30" s="84"/>
      <c r="H30" s="84"/>
      <c r="I30" s="78"/>
      <c r="J30" s="78"/>
    </row>
    <row r="31" spans="1:10" s="71" customFormat="1" ht="37.5" customHeight="1" x14ac:dyDescent="0.25">
      <c r="A31" s="80" t="s">
        <v>217</v>
      </c>
      <c r="B31" s="79" t="s">
        <v>429</v>
      </c>
      <c r="C31" s="252" t="s">
        <v>567</v>
      </c>
      <c r="D31" s="253"/>
      <c r="E31" s="253">
        <v>46419</v>
      </c>
      <c r="F31" s="253">
        <v>46507</v>
      </c>
      <c r="G31" s="84"/>
      <c r="H31" s="84"/>
      <c r="I31" s="78"/>
      <c r="J31" s="78"/>
    </row>
    <row r="32" spans="1:10" s="71" customFormat="1" ht="31.5" x14ac:dyDescent="0.25">
      <c r="A32" s="80" t="s">
        <v>215</v>
      </c>
      <c r="B32" s="79" t="s">
        <v>434</v>
      </c>
      <c r="C32" s="252" t="s">
        <v>567</v>
      </c>
      <c r="D32" s="253"/>
      <c r="E32" s="253">
        <v>46508</v>
      </c>
      <c r="F32" s="253">
        <v>46568</v>
      </c>
      <c r="G32" s="84"/>
      <c r="H32" s="84"/>
      <c r="I32" s="78"/>
      <c r="J32" s="78"/>
    </row>
    <row r="33" spans="1:10" s="71" customFormat="1" ht="37.5" customHeight="1" x14ac:dyDescent="0.25">
      <c r="A33" s="80" t="s">
        <v>445</v>
      </c>
      <c r="B33" s="79" t="s">
        <v>362</v>
      </c>
      <c r="C33" s="252" t="s">
        <v>567</v>
      </c>
      <c r="D33" s="254"/>
      <c r="E33" s="255" t="s">
        <v>531</v>
      </c>
      <c r="F33" s="254" t="s">
        <v>531</v>
      </c>
      <c r="G33" s="84"/>
      <c r="H33" s="84"/>
      <c r="I33" s="78"/>
      <c r="J33" s="78"/>
    </row>
    <row r="34" spans="1:10" s="71" customFormat="1" ht="47.25" customHeight="1" x14ac:dyDescent="0.25">
      <c r="A34" s="80" t="s">
        <v>446</v>
      </c>
      <c r="B34" s="79" t="s">
        <v>438</v>
      </c>
      <c r="C34" s="252" t="s">
        <v>567</v>
      </c>
      <c r="D34" s="252"/>
      <c r="E34" s="255" t="s">
        <v>531</v>
      </c>
      <c r="F34" s="252" t="s">
        <v>531</v>
      </c>
      <c r="G34" s="83"/>
      <c r="H34" s="83"/>
      <c r="I34" s="83"/>
      <c r="J34" s="78"/>
    </row>
    <row r="35" spans="1:10" s="71" customFormat="1" ht="49.5" customHeight="1" x14ac:dyDescent="0.25">
      <c r="A35" s="80" t="s">
        <v>447</v>
      </c>
      <c r="B35" s="79" t="s">
        <v>216</v>
      </c>
      <c r="C35" s="252" t="s">
        <v>567</v>
      </c>
      <c r="D35" s="253"/>
      <c r="E35" s="253">
        <v>46569</v>
      </c>
      <c r="F35" s="253">
        <v>46583</v>
      </c>
      <c r="G35" s="83"/>
      <c r="H35" s="83"/>
      <c r="I35" s="83"/>
      <c r="J35" s="78"/>
    </row>
    <row r="36" spans="1:10" ht="37.5" customHeight="1" x14ac:dyDescent="0.25">
      <c r="A36" s="80" t="s">
        <v>448</v>
      </c>
      <c r="B36" s="79" t="s">
        <v>430</v>
      </c>
      <c r="C36" s="252" t="s">
        <v>567</v>
      </c>
      <c r="D36" s="255"/>
      <c r="E36" s="255" t="s">
        <v>531</v>
      </c>
      <c r="F36" s="255"/>
      <c r="G36" s="82"/>
      <c r="H36" s="82"/>
      <c r="I36" s="78"/>
      <c r="J36" s="78"/>
    </row>
    <row r="37" spans="1:10" x14ac:dyDescent="0.25">
      <c r="A37" s="80" t="s">
        <v>449</v>
      </c>
      <c r="B37" s="79" t="s">
        <v>214</v>
      </c>
      <c r="C37" s="252" t="s">
        <v>567</v>
      </c>
      <c r="D37" s="253"/>
      <c r="E37" s="253">
        <v>44393</v>
      </c>
      <c r="F37" s="253">
        <v>46600</v>
      </c>
      <c r="G37" s="82"/>
      <c r="H37" s="82"/>
      <c r="I37" s="78"/>
      <c r="J37" s="78"/>
    </row>
    <row r="38" spans="1:10" x14ac:dyDescent="0.25">
      <c r="A38" s="80" t="s">
        <v>450</v>
      </c>
      <c r="B38" s="81" t="s">
        <v>213</v>
      </c>
      <c r="C38" s="252"/>
      <c r="D38" s="252"/>
      <c r="E38" s="252"/>
      <c r="F38" s="252"/>
      <c r="G38" s="78"/>
      <c r="H38" s="78"/>
      <c r="I38" s="78"/>
      <c r="J38" s="78"/>
    </row>
    <row r="39" spans="1:10" ht="63" x14ac:dyDescent="0.25">
      <c r="A39" s="80">
        <v>2</v>
      </c>
      <c r="B39" s="79" t="s">
        <v>435</v>
      </c>
      <c r="C39" s="252" t="s">
        <v>567</v>
      </c>
      <c r="D39" s="253"/>
      <c r="E39" s="253">
        <v>46601</v>
      </c>
      <c r="F39" s="253">
        <v>46630</v>
      </c>
      <c r="G39" s="78"/>
      <c r="H39" s="78"/>
      <c r="I39" s="78"/>
      <c r="J39" s="78"/>
    </row>
    <row r="40" spans="1:10" ht="33.75" customHeight="1" x14ac:dyDescent="0.25">
      <c r="A40" s="80" t="s">
        <v>212</v>
      </c>
      <c r="B40" s="79" t="s">
        <v>437</v>
      </c>
      <c r="C40" s="252" t="s">
        <v>567</v>
      </c>
      <c r="D40" s="253"/>
      <c r="E40" s="253">
        <v>46631</v>
      </c>
      <c r="F40" s="253">
        <v>46660</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52" t="s">
        <v>567</v>
      </c>
      <c r="D42" s="252"/>
      <c r="E42" s="252" t="s">
        <v>531</v>
      </c>
      <c r="F42" s="252" t="s">
        <v>531</v>
      </c>
      <c r="G42" s="78"/>
      <c r="H42" s="78"/>
      <c r="I42" s="78"/>
      <c r="J42" s="78"/>
    </row>
    <row r="43" spans="1:10" ht="34.5" customHeight="1" x14ac:dyDescent="0.25">
      <c r="A43" s="80" t="s">
        <v>210</v>
      </c>
      <c r="B43" s="79" t="s">
        <v>208</v>
      </c>
      <c r="C43" s="252" t="s">
        <v>567</v>
      </c>
      <c r="D43" s="253"/>
      <c r="E43" s="253">
        <v>46661</v>
      </c>
      <c r="F43" s="253">
        <v>46701</v>
      </c>
      <c r="G43" s="78"/>
      <c r="H43" s="78"/>
      <c r="I43" s="78"/>
      <c r="J43" s="78"/>
    </row>
    <row r="44" spans="1:10" ht="24.75" customHeight="1" x14ac:dyDescent="0.25">
      <c r="A44" s="80" t="s">
        <v>209</v>
      </c>
      <c r="B44" s="79" t="s">
        <v>206</v>
      </c>
      <c r="C44" s="252" t="s">
        <v>567</v>
      </c>
      <c r="D44" s="253"/>
      <c r="E44" s="253">
        <v>46702</v>
      </c>
      <c r="F44" s="253">
        <v>46721</v>
      </c>
      <c r="G44" s="78"/>
      <c r="H44" s="78"/>
      <c r="I44" s="78"/>
      <c r="J44" s="78"/>
    </row>
    <row r="45" spans="1:10" ht="90.75" customHeight="1" x14ac:dyDescent="0.25">
      <c r="A45" s="80" t="s">
        <v>207</v>
      </c>
      <c r="B45" s="79" t="s">
        <v>441</v>
      </c>
      <c r="C45" s="252" t="s">
        <v>567</v>
      </c>
      <c r="D45" s="252"/>
      <c r="E45" s="252" t="s">
        <v>531</v>
      </c>
      <c r="F45" s="252" t="s">
        <v>531</v>
      </c>
      <c r="G45" s="78"/>
      <c r="H45" s="78"/>
      <c r="I45" s="78"/>
      <c r="J45" s="78"/>
    </row>
    <row r="46" spans="1:10" ht="167.25" customHeight="1" x14ac:dyDescent="0.25">
      <c r="A46" s="80" t="s">
        <v>205</v>
      </c>
      <c r="B46" s="79" t="s">
        <v>439</v>
      </c>
      <c r="C46" s="252" t="s">
        <v>567</v>
      </c>
      <c r="D46" s="252"/>
      <c r="E46" s="252" t="s">
        <v>531</v>
      </c>
      <c r="F46" s="252" t="s">
        <v>531</v>
      </c>
      <c r="G46" s="78"/>
      <c r="H46" s="78"/>
      <c r="I46" s="78"/>
      <c r="J46" s="78"/>
    </row>
    <row r="47" spans="1:10" ht="30.75" customHeight="1" x14ac:dyDescent="0.25">
      <c r="A47" s="80" t="s">
        <v>203</v>
      </c>
      <c r="B47" s="79" t="s">
        <v>204</v>
      </c>
      <c r="C47" s="252" t="s">
        <v>567</v>
      </c>
      <c r="D47" s="253"/>
      <c r="E47" s="253">
        <v>46722</v>
      </c>
      <c r="F47" s="253">
        <v>46736</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52" t="s">
        <v>567</v>
      </c>
      <c r="D49" s="253"/>
      <c r="E49" s="253">
        <v>46737</v>
      </c>
      <c r="F49" s="253">
        <v>46746</v>
      </c>
      <c r="G49" s="78"/>
      <c r="H49" s="78"/>
      <c r="I49" s="78"/>
      <c r="J49" s="78"/>
    </row>
    <row r="50" spans="1:10" ht="86.25" customHeight="1" x14ac:dyDescent="0.25">
      <c r="A50" s="80" t="s">
        <v>201</v>
      </c>
      <c r="B50" s="79" t="s">
        <v>440</v>
      </c>
      <c r="C50" s="252" t="s">
        <v>567</v>
      </c>
      <c r="D50" s="252"/>
      <c r="E50" s="252" t="s">
        <v>531</v>
      </c>
      <c r="F50" s="252" t="s">
        <v>531</v>
      </c>
      <c r="G50" s="78"/>
      <c r="H50" s="78"/>
      <c r="I50" s="78"/>
      <c r="J50" s="78"/>
    </row>
    <row r="51" spans="1:10" ht="77.25" customHeight="1" x14ac:dyDescent="0.25">
      <c r="A51" s="80" t="s">
        <v>199</v>
      </c>
      <c r="B51" s="79" t="s">
        <v>442</v>
      </c>
      <c r="C51" s="252" t="s">
        <v>567</v>
      </c>
      <c r="D51" s="252"/>
      <c r="E51" s="252" t="s">
        <v>531</v>
      </c>
      <c r="F51" s="252" t="s">
        <v>531</v>
      </c>
      <c r="G51" s="78"/>
      <c r="H51" s="78"/>
      <c r="I51" s="78"/>
      <c r="J51" s="78"/>
    </row>
    <row r="52" spans="1:10" ht="71.25" customHeight="1" x14ac:dyDescent="0.25">
      <c r="A52" s="80" t="s">
        <v>197</v>
      </c>
      <c r="B52" s="79" t="s">
        <v>198</v>
      </c>
      <c r="C52" s="252" t="s">
        <v>567</v>
      </c>
      <c r="D52" s="252"/>
      <c r="E52" s="252" t="s">
        <v>531</v>
      </c>
      <c r="F52" s="252" t="s">
        <v>531</v>
      </c>
      <c r="G52" s="78"/>
      <c r="H52" s="78"/>
      <c r="I52" s="78"/>
      <c r="J52" s="78"/>
    </row>
    <row r="53" spans="1:10" ht="48" customHeight="1" x14ac:dyDescent="0.25">
      <c r="A53" s="80" t="s">
        <v>195</v>
      </c>
      <c r="B53" s="155" t="s">
        <v>443</v>
      </c>
      <c r="C53" s="252" t="s">
        <v>567</v>
      </c>
      <c r="D53" s="253"/>
      <c r="E53" s="253">
        <v>46737</v>
      </c>
      <c r="F53" s="253">
        <v>46752</v>
      </c>
      <c r="G53" s="78"/>
      <c r="H53" s="78"/>
      <c r="I53" s="78"/>
      <c r="J53" s="78"/>
    </row>
    <row r="54" spans="1:10" ht="46.5" customHeight="1" x14ac:dyDescent="0.25">
      <c r="A54" s="80" t="s">
        <v>444</v>
      </c>
      <c r="B54" s="79" t="s">
        <v>196</v>
      </c>
      <c r="C54" s="252" t="s">
        <v>567</v>
      </c>
      <c r="D54" s="252"/>
      <c r="E54" s="252" t="s">
        <v>531</v>
      </c>
      <c r="F54" s="252" t="s">
        <v>531</v>
      </c>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1"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2" t="str">
        <f>'6.1. Паспорт сетевой график'!A9:J9</f>
        <v>АО "Россети Тюмень"</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2" t="str">
        <f>'6.1. Паспорт сетевой график'!A12:J12</f>
        <v>N_TP1100.AS.0022</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Включение приборов учета в систему сбора и передачи данных (1 УСПД) 6(10)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24" t="s">
        <v>192</v>
      </c>
      <c r="D20" s="324"/>
      <c r="E20" s="343" t="s">
        <v>191</v>
      </c>
      <c r="F20" s="343"/>
      <c r="G20" s="341" t="s">
        <v>559</v>
      </c>
      <c r="H20" s="334" t="s">
        <v>560</v>
      </c>
      <c r="I20" s="335"/>
      <c r="J20" s="335"/>
      <c r="K20" s="335"/>
      <c r="L20" s="334" t="s">
        <v>561</v>
      </c>
      <c r="M20" s="335"/>
      <c r="N20" s="335"/>
      <c r="O20" s="335"/>
      <c r="P20" s="334" t="s">
        <v>562</v>
      </c>
      <c r="Q20" s="335"/>
      <c r="R20" s="335"/>
      <c r="S20" s="335"/>
      <c r="T20" s="334" t="s">
        <v>563</v>
      </c>
      <c r="U20" s="335"/>
      <c r="V20" s="335"/>
      <c r="W20" s="335"/>
      <c r="X20" s="334" t="s">
        <v>564</v>
      </c>
      <c r="Y20" s="335"/>
      <c r="Z20" s="335"/>
      <c r="AA20" s="335"/>
      <c r="AB20" s="336" t="s">
        <v>190</v>
      </c>
      <c r="AC20" s="337"/>
    </row>
    <row r="21" spans="1:29" ht="99.75" customHeight="1" x14ac:dyDescent="0.25">
      <c r="A21" s="342"/>
      <c r="B21" s="342"/>
      <c r="C21" s="324"/>
      <c r="D21" s="324"/>
      <c r="E21" s="343"/>
      <c r="F21" s="343"/>
      <c r="G21" s="342"/>
      <c r="H21" s="324" t="s">
        <v>2</v>
      </c>
      <c r="I21" s="324"/>
      <c r="J21" s="324" t="s">
        <v>188</v>
      </c>
      <c r="K21" s="324"/>
      <c r="L21" s="324" t="s">
        <v>2</v>
      </c>
      <c r="M21" s="324"/>
      <c r="N21" s="324" t="s">
        <v>188</v>
      </c>
      <c r="O21" s="324"/>
      <c r="P21" s="324" t="s">
        <v>2</v>
      </c>
      <c r="Q21" s="324"/>
      <c r="R21" s="324" t="s">
        <v>188</v>
      </c>
      <c r="S21" s="324"/>
      <c r="T21" s="324" t="s">
        <v>2</v>
      </c>
      <c r="U21" s="324"/>
      <c r="V21" s="324" t="s">
        <v>188</v>
      </c>
      <c r="W21" s="324"/>
      <c r="X21" s="324" t="s">
        <v>2</v>
      </c>
      <c r="Y21" s="324"/>
      <c r="Z21" s="324" t="s">
        <v>188</v>
      </c>
      <c r="AA21" s="324"/>
      <c r="AB21" s="338"/>
      <c r="AC21" s="339"/>
    </row>
    <row r="22" spans="1:29" ht="89.25" customHeight="1" x14ac:dyDescent="0.25">
      <c r="A22" s="331"/>
      <c r="B22" s="331"/>
      <c r="C22" s="177" t="s">
        <v>2</v>
      </c>
      <c r="D22" s="177" t="s">
        <v>188</v>
      </c>
      <c r="E22" s="74" t="s">
        <v>565</v>
      </c>
      <c r="F22" s="74" t="s">
        <v>566</v>
      </c>
      <c r="G22" s="33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567</v>
      </c>
      <c r="D24" s="258">
        <v>0.17236017012305349</v>
      </c>
      <c r="E24" s="258">
        <v>0.17236017012305349</v>
      </c>
      <c r="F24" s="258">
        <v>0.17236017012305349</v>
      </c>
      <c r="G24" s="258">
        <v>0</v>
      </c>
      <c r="H24" s="258" t="s">
        <v>567</v>
      </c>
      <c r="I24" s="258"/>
      <c r="J24" s="258">
        <v>0</v>
      </c>
      <c r="K24" s="258"/>
      <c r="L24" s="258" t="s">
        <v>567</v>
      </c>
      <c r="M24" s="258"/>
      <c r="N24" s="258">
        <v>0</v>
      </c>
      <c r="O24" s="258"/>
      <c r="P24" s="258" t="s">
        <v>567</v>
      </c>
      <c r="Q24" s="258"/>
      <c r="R24" s="258">
        <v>0</v>
      </c>
      <c r="S24" s="258"/>
      <c r="T24" s="258" t="s">
        <v>567</v>
      </c>
      <c r="U24" s="258"/>
      <c r="V24" s="258">
        <v>0</v>
      </c>
      <c r="W24" s="258"/>
      <c r="X24" s="258" t="s">
        <v>567</v>
      </c>
      <c r="Y24" s="258"/>
      <c r="Z24" s="258">
        <v>0.17236017012305349</v>
      </c>
      <c r="AA24" s="258"/>
      <c r="AB24" s="258" t="s">
        <v>567</v>
      </c>
      <c r="AC24" s="258">
        <v>0.17236017012305349</v>
      </c>
    </row>
    <row r="25" spans="1:29" ht="24" customHeight="1" x14ac:dyDescent="0.25">
      <c r="A25" s="259" t="s">
        <v>186</v>
      </c>
      <c r="B25" s="260" t="s">
        <v>185</v>
      </c>
      <c r="C25" s="258"/>
      <c r="D25" s="258"/>
      <c r="E25" s="258"/>
      <c r="F25" s="258"/>
      <c r="G25" s="258">
        <v>0</v>
      </c>
      <c r="H25" s="258" t="s">
        <v>567</v>
      </c>
      <c r="I25" s="258"/>
      <c r="J25" s="258">
        <v>0</v>
      </c>
      <c r="K25" s="258"/>
      <c r="L25" s="258" t="s">
        <v>567</v>
      </c>
      <c r="M25" s="258"/>
      <c r="N25" s="258">
        <v>0</v>
      </c>
      <c r="O25" s="258"/>
      <c r="P25" s="258" t="s">
        <v>567</v>
      </c>
      <c r="Q25" s="258"/>
      <c r="R25" s="258">
        <v>0</v>
      </c>
      <c r="S25" s="258"/>
      <c r="T25" s="258" t="s">
        <v>567</v>
      </c>
      <c r="U25" s="258"/>
      <c r="V25" s="258">
        <v>0</v>
      </c>
      <c r="W25" s="258"/>
      <c r="X25" s="258" t="s">
        <v>567</v>
      </c>
      <c r="Y25" s="258"/>
      <c r="Z25" s="258">
        <v>0</v>
      </c>
      <c r="AA25" s="258"/>
      <c r="AB25" s="258" t="s">
        <v>567</v>
      </c>
      <c r="AC25" s="258">
        <v>0</v>
      </c>
    </row>
    <row r="26" spans="1:29" x14ac:dyDescent="0.25">
      <c r="A26" s="259" t="s">
        <v>184</v>
      </c>
      <c r="B26" s="260" t="s">
        <v>183</v>
      </c>
      <c r="C26" s="258"/>
      <c r="D26" s="258"/>
      <c r="E26" s="258"/>
      <c r="F26" s="258"/>
      <c r="G26" s="258">
        <v>0</v>
      </c>
      <c r="H26" s="258" t="s">
        <v>567</v>
      </c>
      <c r="I26" s="258"/>
      <c r="J26" s="258">
        <v>0</v>
      </c>
      <c r="K26" s="258"/>
      <c r="L26" s="258" t="s">
        <v>567</v>
      </c>
      <c r="M26" s="258"/>
      <c r="N26" s="258">
        <v>0</v>
      </c>
      <c r="O26" s="258"/>
      <c r="P26" s="258" t="s">
        <v>567</v>
      </c>
      <c r="Q26" s="258"/>
      <c r="R26" s="258">
        <v>0</v>
      </c>
      <c r="S26" s="258"/>
      <c r="T26" s="258" t="s">
        <v>567</v>
      </c>
      <c r="U26" s="258"/>
      <c r="V26" s="258">
        <v>0</v>
      </c>
      <c r="W26" s="258"/>
      <c r="X26" s="258" t="s">
        <v>567</v>
      </c>
      <c r="Y26" s="258"/>
      <c r="Z26" s="258">
        <v>0</v>
      </c>
      <c r="AA26" s="258"/>
      <c r="AB26" s="258" t="s">
        <v>567</v>
      </c>
      <c r="AC26" s="258">
        <v>0</v>
      </c>
    </row>
    <row r="27" spans="1:29" ht="31.5" x14ac:dyDescent="0.25">
      <c r="A27" s="259" t="s">
        <v>182</v>
      </c>
      <c r="B27" s="260" t="s">
        <v>425</v>
      </c>
      <c r="C27" s="258"/>
      <c r="D27" s="258"/>
      <c r="E27" s="258"/>
      <c r="F27" s="258"/>
      <c r="G27" s="258">
        <v>0</v>
      </c>
      <c r="H27" s="258" t="s">
        <v>567</v>
      </c>
      <c r="I27" s="258"/>
      <c r="J27" s="258">
        <v>0</v>
      </c>
      <c r="K27" s="258"/>
      <c r="L27" s="258" t="s">
        <v>567</v>
      </c>
      <c r="M27" s="258"/>
      <c r="N27" s="258">
        <v>0</v>
      </c>
      <c r="O27" s="258"/>
      <c r="P27" s="258" t="s">
        <v>567</v>
      </c>
      <c r="Q27" s="258"/>
      <c r="R27" s="258">
        <v>0</v>
      </c>
      <c r="S27" s="258"/>
      <c r="T27" s="258" t="s">
        <v>567</v>
      </c>
      <c r="U27" s="258"/>
      <c r="V27" s="258">
        <v>0</v>
      </c>
      <c r="W27" s="258"/>
      <c r="X27" s="258" t="s">
        <v>567</v>
      </c>
      <c r="Y27" s="258"/>
      <c r="Z27" s="258">
        <v>0.14457806661553019</v>
      </c>
      <c r="AA27" s="258"/>
      <c r="AB27" s="258" t="s">
        <v>567</v>
      </c>
      <c r="AC27" s="258">
        <v>0.14457806661553019</v>
      </c>
    </row>
    <row r="28" spans="1:29" x14ac:dyDescent="0.25">
      <c r="A28" s="259" t="s">
        <v>181</v>
      </c>
      <c r="B28" s="260" t="s">
        <v>180</v>
      </c>
      <c r="C28" s="258"/>
      <c r="D28" s="258"/>
      <c r="E28" s="258"/>
      <c r="F28" s="258"/>
      <c r="G28" s="258">
        <v>0</v>
      </c>
      <c r="H28" s="258" t="s">
        <v>567</v>
      </c>
      <c r="I28" s="258"/>
      <c r="J28" s="258">
        <v>0</v>
      </c>
      <c r="K28" s="258"/>
      <c r="L28" s="258" t="s">
        <v>567</v>
      </c>
      <c r="M28" s="258"/>
      <c r="N28" s="258">
        <v>0</v>
      </c>
      <c r="O28" s="258"/>
      <c r="P28" s="258" t="s">
        <v>567</v>
      </c>
      <c r="Q28" s="258"/>
      <c r="R28" s="258">
        <v>0</v>
      </c>
      <c r="S28" s="258"/>
      <c r="T28" s="258" t="s">
        <v>567</v>
      </c>
      <c r="U28" s="258"/>
      <c r="V28" s="258">
        <v>0</v>
      </c>
      <c r="W28" s="258"/>
      <c r="X28" s="258" t="s">
        <v>567</v>
      </c>
      <c r="Y28" s="258"/>
      <c r="Z28" s="258">
        <v>0</v>
      </c>
      <c r="AA28" s="258"/>
      <c r="AB28" s="258" t="s">
        <v>567</v>
      </c>
      <c r="AC28" s="258">
        <v>0</v>
      </c>
    </row>
    <row r="29" spans="1:29" x14ac:dyDescent="0.25">
      <c r="A29" s="259" t="s">
        <v>179</v>
      </c>
      <c r="B29" s="261" t="s">
        <v>178</v>
      </c>
      <c r="C29" s="258"/>
      <c r="D29" s="258"/>
      <c r="E29" s="258"/>
      <c r="F29" s="258"/>
      <c r="G29" s="258">
        <v>0</v>
      </c>
      <c r="H29" s="258" t="s">
        <v>567</v>
      </c>
      <c r="I29" s="258"/>
      <c r="J29" s="258">
        <v>0</v>
      </c>
      <c r="K29" s="258"/>
      <c r="L29" s="258" t="s">
        <v>567</v>
      </c>
      <c r="M29" s="258"/>
      <c r="N29" s="258">
        <v>0</v>
      </c>
      <c r="O29" s="258"/>
      <c r="P29" s="258" t="s">
        <v>567</v>
      </c>
      <c r="Q29" s="258"/>
      <c r="R29" s="258">
        <v>0</v>
      </c>
      <c r="S29" s="258"/>
      <c r="T29" s="258" t="s">
        <v>567</v>
      </c>
      <c r="U29" s="258"/>
      <c r="V29" s="258">
        <v>0</v>
      </c>
      <c r="W29" s="258"/>
      <c r="X29" s="258" t="s">
        <v>567</v>
      </c>
      <c r="Y29" s="258"/>
      <c r="Z29" s="258">
        <v>2.7782103507523304E-2</v>
      </c>
      <c r="AA29" s="258"/>
      <c r="AB29" s="258" t="s">
        <v>567</v>
      </c>
      <c r="AC29" s="258">
        <v>2.7782103507523304E-2</v>
      </c>
    </row>
    <row r="30" spans="1:29" ht="47.25" x14ac:dyDescent="0.25">
      <c r="A30" s="256" t="s">
        <v>63</v>
      </c>
      <c r="B30" s="257" t="s">
        <v>177</v>
      </c>
      <c r="C30" s="258" t="s">
        <v>567</v>
      </c>
      <c r="D30" s="258">
        <v>0.14457806661553019</v>
      </c>
      <c r="E30" s="258">
        <v>0.14457806661553019</v>
      </c>
      <c r="F30" s="258">
        <v>0.14457806661553019</v>
      </c>
      <c r="G30" s="258">
        <v>0</v>
      </c>
      <c r="H30" s="258" t="s">
        <v>567</v>
      </c>
      <c r="I30" s="258"/>
      <c r="J30" s="258">
        <v>0</v>
      </c>
      <c r="K30" s="258"/>
      <c r="L30" s="258" t="s">
        <v>567</v>
      </c>
      <c r="M30" s="258"/>
      <c r="N30" s="258">
        <v>0</v>
      </c>
      <c r="O30" s="258"/>
      <c r="P30" s="258" t="s">
        <v>567</v>
      </c>
      <c r="Q30" s="258"/>
      <c r="R30" s="258">
        <v>0</v>
      </c>
      <c r="S30" s="258"/>
      <c r="T30" s="258" t="s">
        <v>567</v>
      </c>
      <c r="U30" s="258"/>
      <c r="V30" s="258">
        <v>0</v>
      </c>
      <c r="W30" s="258"/>
      <c r="X30" s="258" t="s">
        <v>567</v>
      </c>
      <c r="Y30" s="258"/>
      <c r="Z30" s="258">
        <v>0.14457806661553019</v>
      </c>
      <c r="AA30" s="258"/>
      <c r="AB30" s="258" t="s">
        <v>567</v>
      </c>
      <c r="AC30" s="258">
        <v>0.14457806661553019</v>
      </c>
    </row>
    <row r="31" spans="1:29" x14ac:dyDescent="0.25">
      <c r="A31" s="256" t="s">
        <v>176</v>
      </c>
      <c r="B31" s="260" t="s">
        <v>175</v>
      </c>
      <c r="C31" s="258" t="s">
        <v>567</v>
      </c>
      <c r="D31" s="258">
        <v>2.4193963176302982E-3</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567</v>
      </c>
      <c r="D32" s="258">
        <v>4.6138555058922955E-2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567</v>
      </c>
      <c r="D33" s="258">
        <v>9.0352565238976945E-2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567</v>
      </c>
      <c r="D34" s="258">
        <v>5.6675499999999882E-3</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568</v>
      </c>
      <c r="C36" s="258"/>
      <c r="D36" s="258"/>
      <c r="E36" s="258"/>
      <c r="F36" s="258"/>
      <c r="G36" s="258">
        <v>0</v>
      </c>
      <c r="H36" s="258" t="s">
        <v>567</v>
      </c>
      <c r="I36" s="263" t="s">
        <v>567</v>
      </c>
      <c r="J36" s="258">
        <v>0</v>
      </c>
      <c r="K36" s="263" t="s">
        <v>541</v>
      </c>
      <c r="L36" s="258" t="s">
        <v>567</v>
      </c>
      <c r="M36" s="263" t="s">
        <v>567</v>
      </c>
      <c r="N36" s="258">
        <v>0</v>
      </c>
      <c r="O36" s="263" t="s">
        <v>541</v>
      </c>
      <c r="P36" s="258" t="s">
        <v>567</v>
      </c>
      <c r="Q36" s="263" t="s">
        <v>567</v>
      </c>
      <c r="R36" s="258">
        <v>0</v>
      </c>
      <c r="S36" s="263" t="s">
        <v>541</v>
      </c>
      <c r="T36" s="258" t="s">
        <v>567</v>
      </c>
      <c r="U36" s="263" t="s">
        <v>567</v>
      </c>
      <c r="V36" s="258">
        <v>0</v>
      </c>
      <c r="W36" s="263" t="s">
        <v>541</v>
      </c>
      <c r="X36" s="258" t="s">
        <v>567</v>
      </c>
      <c r="Y36" s="258" t="s">
        <v>567</v>
      </c>
      <c r="Z36" s="258">
        <v>0</v>
      </c>
      <c r="AA36" s="258" t="s">
        <v>541</v>
      </c>
      <c r="AB36" s="258">
        <v>0</v>
      </c>
      <c r="AC36" s="258">
        <v>0</v>
      </c>
    </row>
    <row r="37" spans="1:29" x14ac:dyDescent="0.25">
      <c r="A37" s="259" t="s">
        <v>166</v>
      </c>
      <c r="B37" s="262" t="s">
        <v>156</v>
      </c>
      <c r="C37" s="258"/>
      <c r="D37" s="258"/>
      <c r="E37" s="258"/>
      <c r="F37" s="258"/>
      <c r="G37" s="258">
        <v>0</v>
      </c>
      <c r="H37" s="258" t="s">
        <v>567</v>
      </c>
      <c r="I37" s="263" t="s">
        <v>567</v>
      </c>
      <c r="J37" s="258">
        <v>0</v>
      </c>
      <c r="K37" s="263" t="s">
        <v>541</v>
      </c>
      <c r="L37" s="258" t="s">
        <v>567</v>
      </c>
      <c r="M37" s="263" t="s">
        <v>567</v>
      </c>
      <c r="N37" s="258">
        <v>0</v>
      </c>
      <c r="O37" s="263" t="s">
        <v>541</v>
      </c>
      <c r="P37" s="258" t="s">
        <v>567</v>
      </c>
      <c r="Q37" s="263" t="s">
        <v>567</v>
      </c>
      <c r="R37" s="258">
        <v>0</v>
      </c>
      <c r="S37" s="263" t="s">
        <v>541</v>
      </c>
      <c r="T37" s="258" t="s">
        <v>567</v>
      </c>
      <c r="U37" s="263" t="s">
        <v>567</v>
      </c>
      <c r="V37" s="258">
        <v>0</v>
      </c>
      <c r="W37" s="263" t="s">
        <v>541</v>
      </c>
      <c r="X37" s="258" t="s">
        <v>567</v>
      </c>
      <c r="Y37" s="258" t="s">
        <v>567</v>
      </c>
      <c r="Z37" s="258">
        <v>0</v>
      </c>
      <c r="AA37" s="258" t="s">
        <v>541</v>
      </c>
      <c r="AB37" s="258">
        <v>0</v>
      </c>
      <c r="AC37" s="258">
        <v>0</v>
      </c>
    </row>
    <row r="38" spans="1:29" x14ac:dyDescent="0.25">
      <c r="A38" s="259" t="s">
        <v>165</v>
      </c>
      <c r="B38" s="260" t="s">
        <v>569</v>
      </c>
      <c r="C38" s="258"/>
      <c r="D38" s="258"/>
      <c r="E38" s="258"/>
      <c r="F38" s="258"/>
      <c r="G38" s="258">
        <v>0</v>
      </c>
      <c r="H38" s="258" t="s">
        <v>567</v>
      </c>
      <c r="I38" s="263" t="s">
        <v>567</v>
      </c>
      <c r="J38" s="258">
        <v>0</v>
      </c>
      <c r="K38" s="263" t="s">
        <v>541</v>
      </c>
      <c r="L38" s="258" t="s">
        <v>567</v>
      </c>
      <c r="M38" s="263" t="s">
        <v>567</v>
      </c>
      <c r="N38" s="258">
        <v>0</v>
      </c>
      <c r="O38" s="263" t="s">
        <v>541</v>
      </c>
      <c r="P38" s="258" t="s">
        <v>567</v>
      </c>
      <c r="Q38" s="263" t="s">
        <v>567</v>
      </c>
      <c r="R38" s="258">
        <v>0</v>
      </c>
      <c r="S38" s="263" t="s">
        <v>541</v>
      </c>
      <c r="T38" s="258" t="s">
        <v>567</v>
      </c>
      <c r="U38" s="263" t="s">
        <v>567</v>
      </c>
      <c r="V38" s="258">
        <v>0</v>
      </c>
      <c r="W38" s="263" t="s">
        <v>541</v>
      </c>
      <c r="X38" s="258" t="s">
        <v>567</v>
      </c>
      <c r="Y38" s="258" t="s">
        <v>567</v>
      </c>
      <c r="Z38" s="258">
        <v>0</v>
      </c>
      <c r="AA38" s="258" t="s">
        <v>541</v>
      </c>
      <c r="AB38" s="258">
        <v>0</v>
      </c>
      <c r="AC38" s="258">
        <v>0</v>
      </c>
    </row>
    <row r="39" spans="1:29" x14ac:dyDescent="0.25">
      <c r="A39" s="259" t="s">
        <v>164</v>
      </c>
      <c r="B39" s="260" t="s">
        <v>570</v>
      </c>
      <c r="C39" s="258"/>
      <c r="D39" s="258"/>
      <c r="E39" s="258"/>
      <c r="F39" s="258"/>
      <c r="G39" s="258">
        <v>0</v>
      </c>
      <c r="H39" s="258" t="s">
        <v>567</v>
      </c>
      <c r="I39" s="263" t="s">
        <v>567</v>
      </c>
      <c r="J39" s="258">
        <v>0</v>
      </c>
      <c r="K39" s="263" t="s">
        <v>541</v>
      </c>
      <c r="L39" s="258" t="s">
        <v>567</v>
      </c>
      <c r="M39" s="263" t="s">
        <v>567</v>
      </c>
      <c r="N39" s="258">
        <v>0</v>
      </c>
      <c r="O39" s="263" t="s">
        <v>541</v>
      </c>
      <c r="P39" s="258" t="s">
        <v>567</v>
      </c>
      <c r="Q39" s="263" t="s">
        <v>567</v>
      </c>
      <c r="R39" s="258">
        <v>0</v>
      </c>
      <c r="S39" s="263" t="s">
        <v>541</v>
      </c>
      <c r="T39" s="258" t="s">
        <v>567</v>
      </c>
      <c r="U39" s="263" t="s">
        <v>567</v>
      </c>
      <c r="V39" s="258">
        <v>0</v>
      </c>
      <c r="W39" s="263" t="s">
        <v>541</v>
      </c>
      <c r="X39" s="258" t="s">
        <v>567</v>
      </c>
      <c r="Y39" s="258" t="s">
        <v>567</v>
      </c>
      <c r="Z39" s="258">
        <v>0</v>
      </c>
      <c r="AA39" s="258" t="s">
        <v>541</v>
      </c>
      <c r="AB39" s="258">
        <v>0</v>
      </c>
      <c r="AC39" s="258">
        <v>0</v>
      </c>
    </row>
    <row r="40" spans="1:29" x14ac:dyDescent="0.25">
      <c r="A40" s="259" t="s">
        <v>163</v>
      </c>
      <c r="B40" s="260" t="s">
        <v>571</v>
      </c>
      <c r="C40" s="258"/>
      <c r="D40" s="258"/>
      <c r="E40" s="258"/>
      <c r="F40" s="258"/>
      <c r="G40" s="258">
        <v>0</v>
      </c>
      <c r="H40" s="258" t="s">
        <v>567</v>
      </c>
      <c r="I40" s="263" t="s">
        <v>567</v>
      </c>
      <c r="J40" s="258">
        <v>0</v>
      </c>
      <c r="K40" s="263" t="s">
        <v>541</v>
      </c>
      <c r="L40" s="258" t="s">
        <v>567</v>
      </c>
      <c r="M40" s="263" t="s">
        <v>567</v>
      </c>
      <c r="N40" s="258">
        <v>0</v>
      </c>
      <c r="O40" s="263" t="s">
        <v>541</v>
      </c>
      <c r="P40" s="258" t="s">
        <v>567</v>
      </c>
      <c r="Q40" s="263" t="s">
        <v>567</v>
      </c>
      <c r="R40" s="258">
        <v>0</v>
      </c>
      <c r="S40" s="263" t="s">
        <v>541</v>
      </c>
      <c r="T40" s="258" t="s">
        <v>567</v>
      </c>
      <c r="U40" s="263" t="s">
        <v>567</v>
      </c>
      <c r="V40" s="258">
        <v>0</v>
      </c>
      <c r="W40" s="263" t="s">
        <v>541</v>
      </c>
      <c r="X40" s="258" t="s">
        <v>567</v>
      </c>
      <c r="Y40" s="258" t="s">
        <v>567</v>
      </c>
      <c r="Z40" s="258">
        <v>0</v>
      </c>
      <c r="AA40" s="258" t="s">
        <v>541</v>
      </c>
      <c r="AB40" s="258">
        <v>0</v>
      </c>
      <c r="AC40" s="258">
        <v>0</v>
      </c>
    </row>
    <row r="41" spans="1:29" x14ac:dyDescent="0.25">
      <c r="A41" s="259" t="s">
        <v>162</v>
      </c>
      <c r="B41" s="260" t="s">
        <v>572</v>
      </c>
      <c r="C41" s="258"/>
      <c r="D41" s="258"/>
      <c r="E41" s="258"/>
      <c r="F41" s="258"/>
      <c r="G41" s="258">
        <v>0</v>
      </c>
      <c r="H41" s="258" t="s">
        <v>567</v>
      </c>
      <c r="I41" s="263" t="s">
        <v>567</v>
      </c>
      <c r="J41" s="258">
        <v>0</v>
      </c>
      <c r="K41" s="263" t="s">
        <v>541</v>
      </c>
      <c r="L41" s="258" t="s">
        <v>567</v>
      </c>
      <c r="M41" s="263" t="s">
        <v>567</v>
      </c>
      <c r="N41" s="258">
        <v>0</v>
      </c>
      <c r="O41" s="263" t="s">
        <v>541</v>
      </c>
      <c r="P41" s="258" t="s">
        <v>567</v>
      </c>
      <c r="Q41" s="263" t="s">
        <v>567</v>
      </c>
      <c r="R41" s="258">
        <v>0</v>
      </c>
      <c r="S41" s="263" t="s">
        <v>541</v>
      </c>
      <c r="T41" s="258" t="s">
        <v>567</v>
      </c>
      <c r="U41" s="263" t="s">
        <v>567</v>
      </c>
      <c r="V41" s="258">
        <v>0</v>
      </c>
      <c r="W41" s="263" t="s">
        <v>541</v>
      </c>
      <c r="X41" s="258" t="s">
        <v>567</v>
      </c>
      <c r="Y41" s="258" t="s">
        <v>567</v>
      </c>
      <c r="Z41" s="258">
        <v>0</v>
      </c>
      <c r="AA41" s="258" t="s">
        <v>541</v>
      </c>
      <c r="AB41" s="258">
        <v>0</v>
      </c>
      <c r="AC41" s="258">
        <v>0</v>
      </c>
    </row>
    <row r="42" spans="1:29" x14ac:dyDescent="0.25">
      <c r="A42" s="259" t="s">
        <v>161</v>
      </c>
      <c r="B42" s="260" t="s">
        <v>573</v>
      </c>
      <c r="C42" s="258"/>
      <c r="D42" s="258"/>
      <c r="E42" s="258"/>
      <c r="F42" s="258"/>
      <c r="G42" s="258">
        <v>0</v>
      </c>
      <c r="H42" s="258" t="s">
        <v>567</v>
      </c>
      <c r="I42" s="263" t="s">
        <v>567</v>
      </c>
      <c r="J42" s="258">
        <v>0</v>
      </c>
      <c r="K42" s="263" t="s">
        <v>541</v>
      </c>
      <c r="L42" s="258" t="s">
        <v>567</v>
      </c>
      <c r="M42" s="263" t="s">
        <v>567</v>
      </c>
      <c r="N42" s="258">
        <v>0</v>
      </c>
      <c r="O42" s="263" t="s">
        <v>541</v>
      </c>
      <c r="P42" s="258" t="s">
        <v>567</v>
      </c>
      <c r="Q42" s="263" t="s">
        <v>567</v>
      </c>
      <c r="R42" s="258">
        <v>0</v>
      </c>
      <c r="S42" s="263" t="s">
        <v>541</v>
      </c>
      <c r="T42" s="258" t="s">
        <v>567</v>
      </c>
      <c r="U42" s="263" t="s">
        <v>567</v>
      </c>
      <c r="V42" s="258">
        <v>0</v>
      </c>
      <c r="W42" s="263" t="s">
        <v>541</v>
      </c>
      <c r="X42" s="258" t="s">
        <v>567</v>
      </c>
      <c r="Y42" s="258" t="s">
        <v>567</v>
      </c>
      <c r="Z42" s="258">
        <v>0</v>
      </c>
      <c r="AA42" s="258" t="s">
        <v>541</v>
      </c>
      <c r="AB42" s="258">
        <v>0</v>
      </c>
      <c r="AC42" s="258">
        <v>0</v>
      </c>
    </row>
    <row r="43" spans="1:29" x14ac:dyDescent="0.25">
      <c r="A43" s="259" t="s">
        <v>574</v>
      </c>
      <c r="B43" s="260" t="s">
        <v>575</v>
      </c>
      <c r="C43" s="258"/>
      <c r="D43" s="258"/>
      <c r="E43" s="258"/>
      <c r="F43" s="258"/>
      <c r="G43" s="258">
        <v>0</v>
      </c>
      <c r="H43" s="258" t="s">
        <v>567</v>
      </c>
      <c r="I43" s="263" t="s">
        <v>567</v>
      </c>
      <c r="J43" s="258">
        <v>0</v>
      </c>
      <c r="K43" s="263" t="s">
        <v>541</v>
      </c>
      <c r="L43" s="258" t="s">
        <v>567</v>
      </c>
      <c r="M43" s="263" t="s">
        <v>567</v>
      </c>
      <c r="N43" s="258">
        <v>0</v>
      </c>
      <c r="O43" s="263" t="s">
        <v>541</v>
      </c>
      <c r="P43" s="258" t="s">
        <v>567</v>
      </c>
      <c r="Q43" s="263" t="s">
        <v>567</v>
      </c>
      <c r="R43" s="258">
        <v>0</v>
      </c>
      <c r="S43" s="263" t="s">
        <v>541</v>
      </c>
      <c r="T43" s="258" t="s">
        <v>567</v>
      </c>
      <c r="U43" s="263" t="s">
        <v>567</v>
      </c>
      <c r="V43" s="258">
        <v>0</v>
      </c>
      <c r="W43" s="263" t="s">
        <v>541</v>
      </c>
      <c r="X43" s="258" t="s">
        <v>567</v>
      </c>
      <c r="Y43" s="258" t="s">
        <v>567</v>
      </c>
      <c r="Z43" s="258">
        <v>0</v>
      </c>
      <c r="AA43" s="258" t="s">
        <v>541</v>
      </c>
      <c r="AB43" s="258">
        <v>0</v>
      </c>
      <c r="AC43" s="258">
        <v>0</v>
      </c>
    </row>
    <row r="44" spans="1:29" x14ac:dyDescent="0.25">
      <c r="A44" s="259" t="s">
        <v>576</v>
      </c>
      <c r="B44" s="260" t="s">
        <v>577</v>
      </c>
      <c r="C44" s="258"/>
      <c r="D44" s="258"/>
      <c r="E44" s="258"/>
      <c r="F44" s="258"/>
      <c r="G44" s="258">
        <v>0</v>
      </c>
      <c r="H44" s="258" t="s">
        <v>567</v>
      </c>
      <c r="I44" s="263" t="s">
        <v>567</v>
      </c>
      <c r="J44" s="258">
        <v>0</v>
      </c>
      <c r="K44" s="263" t="s">
        <v>541</v>
      </c>
      <c r="L44" s="258" t="s">
        <v>567</v>
      </c>
      <c r="M44" s="263" t="s">
        <v>567</v>
      </c>
      <c r="N44" s="258">
        <v>0</v>
      </c>
      <c r="O44" s="263" t="s">
        <v>541</v>
      </c>
      <c r="P44" s="258" t="s">
        <v>567</v>
      </c>
      <c r="Q44" s="263" t="s">
        <v>567</v>
      </c>
      <c r="R44" s="258">
        <v>0</v>
      </c>
      <c r="S44" s="263" t="s">
        <v>541</v>
      </c>
      <c r="T44" s="258" t="s">
        <v>567</v>
      </c>
      <c r="U44" s="263" t="s">
        <v>567</v>
      </c>
      <c r="V44" s="258">
        <v>0</v>
      </c>
      <c r="W44" s="263" t="s">
        <v>541</v>
      </c>
      <c r="X44" s="258" t="s">
        <v>567</v>
      </c>
      <c r="Y44" s="258" t="s">
        <v>567</v>
      </c>
      <c r="Z44" s="258">
        <v>0</v>
      </c>
      <c r="AA44" s="258" t="s">
        <v>541</v>
      </c>
      <c r="AB44" s="258">
        <v>0</v>
      </c>
      <c r="AC44" s="258">
        <v>0</v>
      </c>
    </row>
    <row r="45" spans="1:29" x14ac:dyDescent="0.25">
      <c r="A45" s="259" t="s">
        <v>578</v>
      </c>
      <c r="B45" s="260" t="s">
        <v>579</v>
      </c>
      <c r="C45" s="258"/>
      <c r="D45" s="258"/>
      <c r="E45" s="258"/>
      <c r="F45" s="258"/>
      <c r="G45" s="258">
        <v>0</v>
      </c>
      <c r="H45" s="258" t="s">
        <v>567</v>
      </c>
      <c r="I45" s="263" t="s">
        <v>567</v>
      </c>
      <c r="J45" s="258">
        <v>0</v>
      </c>
      <c r="K45" s="263" t="s">
        <v>541</v>
      </c>
      <c r="L45" s="258" t="s">
        <v>567</v>
      </c>
      <c r="M45" s="263" t="s">
        <v>567</v>
      </c>
      <c r="N45" s="258">
        <v>0</v>
      </c>
      <c r="O45" s="263" t="s">
        <v>541</v>
      </c>
      <c r="P45" s="258" t="s">
        <v>567</v>
      </c>
      <c r="Q45" s="263" t="s">
        <v>567</v>
      </c>
      <c r="R45" s="258">
        <v>0</v>
      </c>
      <c r="S45" s="263" t="s">
        <v>541</v>
      </c>
      <c r="T45" s="258" t="s">
        <v>567</v>
      </c>
      <c r="U45" s="263" t="s">
        <v>567</v>
      </c>
      <c r="V45" s="258">
        <v>0</v>
      </c>
      <c r="W45" s="263" t="s">
        <v>541</v>
      </c>
      <c r="X45" s="258" t="s">
        <v>567</v>
      </c>
      <c r="Y45" s="258" t="s">
        <v>567</v>
      </c>
      <c r="Z45" s="258">
        <v>0</v>
      </c>
      <c r="AA45" s="258" t="s">
        <v>541</v>
      </c>
      <c r="AB45" s="258">
        <v>0</v>
      </c>
      <c r="AC45" s="258">
        <v>0</v>
      </c>
    </row>
    <row r="46" spans="1:29" x14ac:dyDescent="0.25">
      <c r="A46" s="259" t="s">
        <v>580</v>
      </c>
      <c r="B46" s="260" t="s">
        <v>581</v>
      </c>
      <c r="C46" s="258"/>
      <c r="D46" s="258"/>
      <c r="E46" s="258"/>
      <c r="F46" s="258"/>
      <c r="G46" s="258">
        <v>0</v>
      </c>
      <c r="H46" s="258" t="s">
        <v>567</v>
      </c>
      <c r="I46" s="263" t="s">
        <v>567</v>
      </c>
      <c r="J46" s="258">
        <v>0</v>
      </c>
      <c r="K46" s="263" t="s">
        <v>541</v>
      </c>
      <c r="L46" s="258" t="s">
        <v>567</v>
      </c>
      <c r="M46" s="263" t="s">
        <v>567</v>
      </c>
      <c r="N46" s="258">
        <v>0</v>
      </c>
      <c r="O46" s="263" t="s">
        <v>541</v>
      </c>
      <c r="P46" s="258" t="s">
        <v>567</v>
      </c>
      <c r="Q46" s="263" t="s">
        <v>567</v>
      </c>
      <c r="R46" s="258">
        <v>0</v>
      </c>
      <c r="S46" s="263" t="s">
        <v>541</v>
      </c>
      <c r="T46" s="258" t="s">
        <v>567</v>
      </c>
      <c r="U46" s="263" t="s">
        <v>567</v>
      </c>
      <c r="V46" s="258">
        <v>0</v>
      </c>
      <c r="W46" s="263" t="s">
        <v>541</v>
      </c>
      <c r="X46" s="258" t="s">
        <v>567</v>
      </c>
      <c r="Y46" s="258" t="s">
        <v>567</v>
      </c>
      <c r="Z46" s="258">
        <v>0</v>
      </c>
      <c r="AA46" s="258" t="s">
        <v>541</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568</v>
      </c>
      <c r="C48" s="258" t="s">
        <v>567</v>
      </c>
      <c r="D48" s="258">
        <v>0</v>
      </c>
      <c r="E48" s="258"/>
      <c r="F48" s="258"/>
      <c r="G48" s="258">
        <v>0</v>
      </c>
      <c r="H48" s="258" t="s">
        <v>567</v>
      </c>
      <c r="I48" s="258"/>
      <c r="J48" s="258">
        <v>0</v>
      </c>
      <c r="K48" s="258"/>
      <c r="L48" s="258" t="s">
        <v>567</v>
      </c>
      <c r="M48" s="258"/>
      <c r="N48" s="258">
        <v>0</v>
      </c>
      <c r="O48" s="258"/>
      <c r="P48" s="258" t="s">
        <v>567</v>
      </c>
      <c r="Q48" s="258"/>
      <c r="R48" s="258">
        <v>0</v>
      </c>
      <c r="S48" s="258"/>
      <c r="T48" s="258" t="s">
        <v>567</v>
      </c>
      <c r="U48" s="258"/>
      <c r="V48" s="258">
        <v>0</v>
      </c>
      <c r="W48" s="258"/>
      <c r="X48" s="258" t="s">
        <v>567</v>
      </c>
      <c r="Y48" s="258"/>
      <c r="Z48" s="258">
        <v>0</v>
      </c>
      <c r="AA48" s="258"/>
      <c r="AB48" s="258">
        <v>0</v>
      </c>
      <c r="AC48" s="258">
        <v>0</v>
      </c>
    </row>
    <row r="49" spans="1:29" x14ac:dyDescent="0.25">
      <c r="A49" s="259" t="s">
        <v>158</v>
      </c>
      <c r="B49" s="262" t="s">
        <v>156</v>
      </c>
      <c r="C49" s="258" t="s">
        <v>567</v>
      </c>
      <c r="D49" s="258">
        <v>0</v>
      </c>
      <c r="E49" s="258"/>
      <c r="F49" s="258"/>
      <c r="G49" s="258">
        <v>0</v>
      </c>
      <c r="H49" s="258" t="s">
        <v>567</v>
      </c>
      <c r="I49" s="258"/>
      <c r="J49" s="258">
        <v>0</v>
      </c>
      <c r="K49" s="258"/>
      <c r="L49" s="258" t="s">
        <v>567</v>
      </c>
      <c r="M49" s="258"/>
      <c r="N49" s="258">
        <v>0</v>
      </c>
      <c r="O49" s="258"/>
      <c r="P49" s="258" t="s">
        <v>567</v>
      </c>
      <c r="Q49" s="258"/>
      <c r="R49" s="258">
        <v>0</v>
      </c>
      <c r="S49" s="258"/>
      <c r="T49" s="258" t="s">
        <v>567</v>
      </c>
      <c r="U49" s="258"/>
      <c r="V49" s="258">
        <v>0</v>
      </c>
      <c r="W49" s="258"/>
      <c r="X49" s="258" t="s">
        <v>567</v>
      </c>
      <c r="Y49" s="258"/>
      <c r="Z49" s="258">
        <v>0</v>
      </c>
      <c r="AA49" s="258"/>
      <c r="AB49" s="258">
        <v>0</v>
      </c>
      <c r="AC49" s="258">
        <v>0</v>
      </c>
    </row>
    <row r="50" spans="1:29" ht="31.5" x14ac:dyDescent="0.25">
      <c r="A50" s="259" t="s">
        <v>157</v>
      </c>
      <c r="B50" s="260" t="s">
        <v>154</v>
      </c>
      <c r="C50" s="258" t="s">
        <v>567</v>
      </c>
      <c r="D50" s="258">
        <v>0</v>
      </c>
      <c r="E50" s="258"/>
      <c r="F50" s="258"/>
      <c r="G50" s="258">
        <v>0</v>
      </c>
      <c r="H50" s="258" t="s">
        <v>567</v>
      </c>
      <c r="I50" s="258"/>
      <c r="J50" s="258">
        <v>0</v>
      </c>
      <c r="K50" s="258"/>
      <c r="L50" s="258" t="s">
        <v>567</v>
      </c>
      <c r="M50" s="258"/>
      <c r="N50" s="258">
        <v>0</v>
      </c>
      <c r="O50" s="258"/>
      <c r="P50" s="258" t="s">
        <v>567</v>
      </c>
      <c r="Q50" s="258"/>
      <c r="R50" s="258">
        <v>0</v>
      </c>
      <c r="S50" s="258"/>
      <c r="T50" s="258" t="s">
        <v>567</v>
      </c>
      <c r="U50" s="258"/>
      <c r="V50" s="258">
        <v>0</v>
      </c>
      <c r="W50" s="258"/>
      <c r="X50" s="258" t="s">
        <v>567</v>
      </c>
      <c r="Y50" s="258"/>
      <c r="Z50" s="258">
        <v>0</v>
      </c>
      <c r="AA50" s="258"/>
      <c r="AB50" s="258">
        <v>0</v>
      </c>
      <c r="AC50" s="258">
        <v>0</v>
      </c>
    </row>
    <row r="51" spans="1:29" ht="35.25" customHeight="1" x14ac:dyDescent="0.25">
      <c r="A51" s="259" t="s">
        <v>155</v>
      </c>
      <c r="B51" s="260" t="s">
        <v>152</v>
      </c>
      <c r="C51" s="258" t="s">
        <v>567</v>
      </c>
      <c r="D51" s="258">
        <v>0</v>
      </c>
      <c r="E51" s="258"/>
      <c r="F51" s="258"/>
      <c r="G51" s="258">
        <v>0</v>
      </c>
      <c r="H51" s="258" t="s">
        <v>567</v>
      </c>
      <c r="I51" s="258"/>
      <c r="J51" s="258">
        <v>0</v>
      </c>
      <c r="K51" s="258"/>
      <c r="L51" s="258" t="s">
        <v>567</v>
      </c>
      <c r="M51" s="258"/>
      <c r="N51" s="258">
        <v>0</v>
      </c>
      <c r="O51" s="258"/>
      <c r="P51" s="258" t="s">
        <v>567</v>
      </c>
      <c r="Q51" s="258"/>
      <c r="R51" s="258">
        <v>0</v>
      </c>
      <c r="S51" s="258"/>
      <c r="T51" s="258" t="s">
        <v>567</v>
      </c>
      <c r="U51" s="258"/>
      <c r="V51" s="258">
        <v>0</v>
      </c>
      <c r="W51" s="258"/>
      <c r="X51" s="258" t="s">
        <v>567</v>
      </c>
      <c r="Y51" s="258"/>
      <c r="Z51" s="258">
        <v>0</v>
      </c>
      <c r="AA51" s="258"/>
      <c r="AB51" s="258">
        <v>0</v>
      </c>
      <c r="AC51" s="258">
        <v>0</v>
      </c>
    </row>
    <row r="52" spans="1:29" x14ac:dyDescent="0.25">
      <c r="A52" s="259" t="s">
        <v>153</v>
      </c>
      <c r="B52" s="260" t="s">
        <v>150</v>
      </c>
      <c r="C52" s="258" t="s">
        <v>567</v>
      </c>
      <c r="D52" s="258">
        <v>0</v>
      </c>
      <c r="E52" s="258"/>
      <c r="F52" s="258"/>
      <c r="G52" s="258">
        <v>0</v>
      </c>
      <c r="H52" s="258" t="s">
        <v>567</v>
      </c>
      <c r="I52" s="258"/>
      <c r="J52" s="258">
        <v>0</v>
      </c>
      <c r="K52" s="258"/>
      <c r="L52" s="258" t="s">
        <v>567</v>
      </c>
      <c r="M52" s="258"/>
      <c r="N52" s="258">
        <v>0</v>
      </c>
      <c r="O52" s="258"/>
      <c r="P52" s="258" t="s">
        <v>567</v>
      </c>
      <c r="Q52" s="258"/>
      <c r="R52" s="258">
        <v>0</v>
      </c>
      <c r="S52" s="258"/>
      <c r="T52" s="258" t="s">
        <v>567</v>
      </c>
      <c r="U52" s="258"/>
      <c r="V52" s="258">
        <v>0</v>
      </c>
      <c r="W52" s="258"/>
      <c r="X52" s="258" t="s">
        <v>567</v>
      </c>
      <c r="Y52" s="258"/>
      <c r="Z52" s="258">
        <v>0</v>
      </c>
      <c r="AA52" s="258"/>
      <c r="AB52" s="258">
        <v>0</v>
      </c>
      <c r="AC52" s="258">
        <v>0</v>
      </c>
    </row>
    <row r="53" spans="1:29" x14ac:dyDescent="0.25">
      <c r="A53" s="259" t="s">
        <v>151</v>
      </c>
      <c r="B53" s="260" t="s">
        <v>570</v>
      </c>
      <c r="C53" s="258" t="s">
        <v>567</v>
      </c>
      <c r="D53" s="258">
        <v>0</v>
      </c>
      <c r="E53" s="258"/>
      <c r="F53" s="258"/>
      <c r="G53" s="258">
        <v>0</v>
      </c>
      <c r="H53" s="264" t="s">
        <v>567</v>
      </c>
      <c r="I53" s="258"/>
      <c r="J53" s="258">
        <v>0</v>
      </c>
      <c r="K53" s="258"/>
      <c r="L53" s="258" t="s">
        <v>567</v>
      </c>
      <c r="M53" s="258"/>
      <c r="N53" s="258">
        <v>0</v>
      </c>
      <c r="O53" s="258"/>
      <c r="P53" s="258" t="s">
        <v>567</v>
      </c>
      <c r="Q53" s="258"/>
      <c r="R53" s="258">
        <v>0</v>
      </c>
      <c r="S53" s="258"/>
      <c r="T53" s="258" t="s">
        <v>567</v>
      </c>
      <c r="U53" s="258"/>
      <c r="V53" s="258">
        <v>0</v>
      </c>
      <c r="W53" s="258"/>
      <c r="X53" s="258" t="s">
        <v>567</v>
      </c>
      <c r="Y53" s="258"/>
      <c r="Z53" s="258">
        <v>0</v>
      </c>
      <c r="AA53" s="258"/>
      <c r="AB53" s="258">
        <v>0</v>
      </c>
      <c r="AC53" s="258">
        <v>0</v>
      </c>
    </row>
    <row r="54" spans="1:29" x14ac:dyDescent="0.25">
      <c r="A54" s="259" t="s">
        <v>149</v>
      </c>
      <c r="B54" s="260" t="s">
        <v>571</v>
      </c>
      <c r="C54" s="258" t="s">
        <v>567</v>
      </c>
      <c r="D54" s="258">
        <v>1</v>
      </c>
      <c r="E54" s="258"/>
      <c r="F54" s="258"/>
      <c r="G54" s="258">
        <v>0</v>
      </c>
      <c r="H54" s="258" t="s">
        <v>567</v>
      </c>
      <c r="I54" s="258"/>
      <c r="J54" s="258">
        <v>0</v>
      </c>
      <c r="K54" s="258"/>
      <c r="L54" s="258" t="s">
        <v>567</v>
      </c>
      <c r="M54" s="258"/>
      <c r="N54" s="258">
        <v>0</v>
      </c>
      <c r="O54" s="258"/>
      <c r="P54" s="258" t="s">
        <v>567</v>
      </c>
      <c r="Q54" s="258"/>
      <c r="R54" s="258">
        <v>0</v>
      </c>
      <c r="S54" s="258"/>
      <c r="T54" s="258" t="s">
        <v>567</v>
      </c>
      <c r="U54" s="258"/>
      <c r="V54" s="258">
        <v>0</v>
      </c>
      <c r="W54" s="258"/>
      <c r="X54" s="258" t="s">
        <v>567</v>
      </c>
      <c r="Y54" s="258"/>
      <c r="Z54" s="258">
        <v>1</v>
      </c>
      <c r="AA54" s="258"/>
      <c r="AB54" s="258">
        <v>0</v>
      </c>
      <c r="AC54" s="258">
        <v>1</v>
      </c>
    </row>
    <row r="55" spans="1:29" x14ac:dyDescent="0.25">
      <c r="A55" s="259" t="s">
        <v>582</v>
      </c>
      <c r="B55" s="260" t="s">
        <v>572</v>
      </c>
      <c r="C55" s="258" t="s">
        <v>567</v>
      </c>
      <c r="D55" s="258">
        <v>0</v>
      </c>
      <c r="E55" s="258"/>
      <c r="F55" s="258"/>
      <c r="G55" s="258">
        <v>0</v>
      </c>
      <c r="H55" s="258" t="s">
        <v>567</v>
      </c>
      <c r="I55" s="258"/>
      <c r="J55" s="258">
        <v>0</v>
      </c>
      <c r="K55" s="258"/>
      <c r="L55" s="258" t="s">
        <v>567</v>
      </c>
      <c r="M55" s="258"/>
      <c r="N55" s="258">
        <v>0</v>
      </c>
      <c r="O55" s="258"/>
      <c r="P55" s="258" t="s">
        <v>567</v>
      </c>
      <c r="Q55" s="258"/>
      <c r="R55" s="258">
        <v>0</v>
      </c>
      <c r="S55" s="258"/>
      <c r="T55" s="258" t="s">
        <v>567</v>
      </c>
      <c r="U55" s="258"/>
      <c r="V55" s="258">
        <v>0</v>
      </c>
      <c r="W55" s="258"/>
      <c r="X55" s="258" t="s">
        <v>567</v>
      </c>
      <c r="Y55" s="258"/>
      <c r="Z55" s="258">
        <v>0</v>
      </c>
      <c r="AA55" s="258"/>
      <c r="AB55" s="258">
        <v>0</v>
      </c>
      <c r="AC55" s="258">
        <v>0</v>
      </c>
    </row>
    <row r="56" spans="1:29" x14ac:dyDescent="0.25">
      <c r="A56" s="259" t="s">
        <v>583</v>
      </c>
      <c r="B56" s="260" t="s">
        <v>573</v>
      </c>
      <c r="C56" s="258" t="s">
        <v>567</v>
      </c>
      <c r="D56" s="258">
        <v>0</v>
      </c>
      <c r="E56" s="258"/>
      <c r="F56" s="258"/>
      <c r="G56" s="258">
        <v>0</v>
      </c>
      <c r="H56" s="258" t="s">
        <v>567</v>
      </c>
      <c r="I56" s="258"/>
      <c r="J56" s="258">
        <v>0</v>
      </c>
      <c r="K56" s="258"/>
      <c r="L56" s="258" t="s">
        <v>567</v>
      </c>
      <c r="M56" s="258"/>
      <c r="N56" s="258">
        <v>0</v>
      </c>
      <c r="O56" s="258"/>
      <c r="P56" s="258" t="s">
        <v>567</v>
      </c>
      <c r="Q56" s="258"/>
      <c r="R56" s="258">
        <v>0</v>
      </c>
      <c r="S56" s="258"/>
      <c r="T56" s="258" t="s">
        <v>567</v>
      </c>
      <c r="U56" s="258"/>
      <c r="V56" s="258">
        <v>0</v>
      </c>
      <c r="W56" s="258"/>
      <c r="X56" s="258" t="s">
        <v>567</v>
      </c>
      <c r="Y56" s="258"/>
      <c r="Z56" s="258">
        <v>0</v>
      </c>
      <c r="AA56" s="258"/>
      <c r="AB56" s="258">
        <v>0</v>
      </c>
      <c r="AC56" s="258">
        <v>0</v>
      </c>
    </row>
    <row r="57" spans="1:29" x14ac:dyDescent="0.25">
      <c r="A57" s="259" t="s">
        <v>584</v>
      </c>
      <c r="B57" s="260" t="s">
        <v>575</v>
      </c>
      <c r="C57" s="258" t="s">
        <v>567</v>
      </c>
      <c r="D57" s="258">
        <v>0</v>
      </c>
      <c r="E57" s="258"/>
      <c r="F57" s="258"/>
      <c r="G57" s="258">
        <v>0</v>
      </c>
      <c r="H57" s="258" t="s">
        <v>567</v>
      </c>
      <c r="I57" s="258"/>
      <c r="J57" s="258">
        <v>0</v>
      </c>
      <c r="K57" s="258"/>
      <c r="L57" s="258" t="s">
        <v>567</v>
      </c>
      <c r="M57" s="258"/>
      <c r="N57" s="258">
        <v>0</v>
      </c>
      <c r="O57" s="258"/>
      <c r="P57" s="258" t="s">
        <v>567</v>
      </c>
      <c r="Q57" s="258"/>
      <c r="R57" s="258">
        <v>0</v>
      </c>
      <c r="S57" s="258"/>
      <c r="T57" s="258" t="s">
        <v>567</v>
      </c>
      <c r="U57" s="258"/>
      <c r="V57" s="258">
        <v>0</v>
      </c>
      <c r="W57" s="258"/>
      <c r="X57" s="258" t="s">
        <v>567</v>
      </c>
      <c r="Y57" s="258"/>
      <c r="Z57" s="258">
        <v>0</v>
      </c>
      <c r="AA57" s="258"/>
      <c r="AB57" s="258">
        <v>0</v>
      </c>
      <c r="AC57" s="258">
        <v>0</v>
      </c>
    </row>
    <row r="58" spans="1:29" ht="36.75" customHeight="1" x14ac:dyDescent="0.25">
      <c r="A58" s="259" t="s">
        <v>585</v>
      </c>
      <c r="B58" s="260" t="s">
        <v>577</v>
      </c>
      <c r="C58" s="258" t="s">
        <v>567</v>
      </c>
      <c r="D58" s="258">
        <v>0</v>
      </c>
      <c r="E58" s="258"/>
      <c r="F58" s="258"/>
      <c r="G58" s="258">
        <v>0</v>
      </c>
      <c r="H58" s="258" t="s">
        <v>567</v>
      </c>
      <c r="I58" s="258"/>
      <c r="J58" s="258">
        <v>0</v>
      </c>
      <c r="K58" s="258"/>
      <c r="L58" s="258" t="s">
        <v>567</v>
      </c>
      <c r="M58" s="258"/>
      <c r="N58" s="258">
        <v>0</v>
      </c>
      <c r="O58" s="258"/>
      <c r="P58" s="258" t="s">
        <v>567</v>
      </c>
      <c r="Q58" s="258"/>
      <c r="R58" s="258">
        <v>0</v>
      </c>
      <c r="S58" s="258"/>
      <c r="T58" s="258" t="s">
        <v>567</v>
      </c>
      <c r="U58" s="258"/>
      <c r="V58" s="258">
        <v>0</v>
      </c>
      <c r="W58" s="258"/>
      <c r="X58" s="258" t="s">
        <v>567</v>
      </c>
      <c r="Y58" s="258"/>
      <c r="Z58" s="258">
        <v>0</v>
      </c>
      <c r="AA58" s="258"/>
      <c r="AB58" s="258">
        <v>0</v>
      </c>
      <c r="AC58" s="258">
        <v>0</v>
      </c>
    </row>
    <row r="59" spans="1:29" x14ac:dyDescent="0.25">
      <c r="A59" s="259" t="s">
        <v>586</v>
      </c>
      <c r="B59" s="260" t="s">
        <v>579</v>
      </c>
      <c r="C59" s="258" t="s">
        <v>567</v>
      </c>
      <c r="D59" s="258">
        <v>0</v>
      </c>
      <c r="E59" s="258"/>
      <c r="F59" s="258"/>
      <c r="G59" s="258">
        <v>0</v>
      </c>
      <c r="H59" s="258" t="s">
        <v>567</v>
      </c>
      <c r="I59" s="258"/>
      <c r="J59" s="258">
        <v>0</v>
      </c>
      <c r="K59" s="258"/>
      <c r="L59" s="258" t="s">
        <v>567</v>
      </c>
      <c r="M59" s="258"/>
      <c r="N59" s="258">
        <v>0</v>
      </c>
      <c r="O59" s="258"/>
      <c r="P59" s="258" t="s">
        <v>567</v>
      </c>
      <c r="Q59" s="258"/>
      <c r="R59" s="258">
        <v>0</v>
      </c>
      <c r="S59" s="258"/>
      <c r="T59" s="258" t="s">
        <v>567</v>
      </c>
      <c r="U59" s="258"/>
      <c r="V59" s="258">
        <v>0</v>
      </c>
      <c r="W59" s="258"/>
      <c r="X59" s="258" t="s">
        <v>567</v>
      </c>
      <c r="Y59" s="258"/>
      <c r="Z59" s="258">
        <v>0</v>
      </c>
      <c r="AA59" s="258"/>
      <c r="AB59" s="258">
        <v>0</v>
      </c>
      <c r="AC59" s="258">
        <v>0</v>
      </c>
    </row>
    <row r="60" spans="1:29" x14ac:dyDescent="0.25">
      <c r="A60" s="259" t="s">
        <v>587</v>
      </c>
      <c r="B60" s="260" t="s">
        <v>581</v>
      </c>
      <c r="C60" s="258" t="s">
        <v>567</v>
      </c>
      <c r="D60" s="258">
        <v>0</v>
      </c>
      <c r="E60" s="258"/>
      <c r="F60" s="258"/>
      <c r="G60" s="258">
        <v>0</v>
      </c>
      <c r="H60" s="258" t="s">
        <v>567</v>
      </c>
      <c r="I60" s="258"/>
      <c r="J60" s="258">
        <v>0</v>
      </c>
      <c r="K60" s="258"/>
      <c r="L60" s="258" t="s">
        <v>567</v>
      </c>
      <c r="M60" s="258"/>
      <c r="N60" s="258">
        <v>0</v>
      </c>
      <c r="O60" s="258"/>
      <c r="P60" s="258" t="s">
        <v>567</v>
      </c>
      <c r="Q60" s="258"/>
      <c r="R60" s="258">
        <v>0</v>
      </c>
      <c r="S60" s="258"/>
      <c r="T60" s="258" t="s">
        <v>567</v>
      </c>
      <c r="U60" s="258"/>
      <c r="V60" s="258">
        <v>0</v>
      </c>
      <c r="W60" s="258"/>
      <c r="X60" s="258" t="s">
        <v>567</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567</v>
      </c>
      <c r="D62" s="258">
        <v>0.14457806661553019</v>
      </c>
      <c r="E62" s="258"/>
      <c r="F62" s="258"/>
      <c r="G62" s="258">
        <v>0</v>
      </c>
      <c r="H62" s="264" t="s">
        <v>567</v>
      </c>
      <c r="I62" s="258"/>
      <c r="J62" s="258">
        <v>0</v>
      </c>
      <c r="K62" s="258"/>
      <c r="L62" s="258" t="s">
        <v>567</v>
      </c>
      <c r="M62" s="258"/>
      <c r="N62" s="258">
        <v>0</v>
      </c>
      <c r="O62" s="258"/>
      <c r="P62" s="258" t="s">
        <v>567</v>
      </c>
      <c r="Q62" s="258"/>
      <c r="R62" s="258">
        <v>0</v>
      </c>
      <c r="S62" s="258"/>
      <c r="T62" s="258" t="s">
        <v>567</v>
      </c>
      <c r="U62" s="258"/>
      <c r="V62" s="258">
        <v>0</v>
      </c>
      <c r="W62" s="258"/>
      <c r="X62" s="258" t="s">
        <v>567</v>
      </c>
      <c r="Y62" s="258"/>
      <c r="Z62" s="258">
        <v>0.14457806661553019</v>
      </c>
      <c r="AA62" s="258"/>
      <c r="AB62" s="258">
        <v>0</v>
      </c>
      <c r="AC62" s="258">
        <v>0.14457806661553019</v>
      </c>
    </row>
    <row r="63" spans="1:29" x14ac:dyDescent="0.25">
      <c r="A63" s="259" t="s">
        <v>145</v>
      </c>
      <c r="B63" s="260" t="s">
        <v>138</v>
      </c>
      <c r="C63" s="258"/>
      <c r="D63" s="258"/>
      <c r="E63" s="258"/>
      <c r="F63" s="258"/>
      <c r="G63" s="258">
        <v>0</v>
      </c>
      <c r="H63" s="258" t="s">
        <v>567</v>
      </c>
      <c r="I63" s="258"/>
      <c r="J63" s="258">
        <v>0</v>
      </c>
      <c r="K63" s="258"/>
      <c r="L63" s="258" t="s">
        <v>567</v>
      </c>
      <c r="M63" s="258"/>
      <c r="N63" s="258">
        <v>0</v>
      </c>
      <c r="O63" s="258"/>
      <c r="P63" s="258" t="s">
        <v>567</v>
      </c>
      <c r="Q63" s="258"/>
      <c r="R63" s="258">
        <v>0</v>
      </c>
      <c r="S63" s="258"/>
      <c r="T63" s="258" t="s">
        <v>567</v>
      </c>
      <c r="U63" s="258"/>
      <c r="V63" s="258">
        <v>0</v>
      </c>
      <c r="W63" s="258"/>
      <c r="X63" s="258" t="s">
        <v>567</v>
      </c>
      <c r="Y63" s="258"/>
      <c r="Z63" s="258">
        <v>0</v>
      </c>
      <c r="AA63" s="258"/>
      <c r="AB63" s="258">
        <v>0</v>
      </c>
      <c r="AC63" s="258">
        <v>0</v>
      </c>
    </row>
    <row r="64" spans="1:29" x14ac:dyDescent="0.25">
      <c r="A64" s="259" t="s">
        <v>144</v>
      </c>
      <c r="B64" s="262" t="s">
        <v>137</v>
      </c>
      <c r="C64" s="258"/>
      <c r="D64" s="258"/>
      <c r="E64" s="258"/>
      <c r="F64" s="258"/>
      <c r="G64" s="258">
        <v>0</v>
      </c>
      <c r="H64" s="258" t="s">
        <v>567</v>
      </c>
      <c r="I64" s="258"/>
      <c r="J64" s="258">
        <v>0</v>
      </c>
      <c r="K64" s="258"/>
      <c r="L64" s="258" t="s">
        <v>567</v>
      </c>
      <c r="M64" s="258"/>
      <c r="N64" s="258">
        <v>0</v>
      </c>
      <c r="O64" s="258"/>
      <c r="P64" s="258" t="s">
        <v>567</v>
      </c>
      <c r="Q64" s="258"/>
      <c r="R64" s="258">
        <v>0</v>
      </c>
      <c r="S64" s="258"/>
      <c r="T64" s="258" t="s">
        <v>567</v>
      </c>
      <c r="U64" s="258"/>
      <c r="V64" s="258">
        <v>0</v>
      </c>
      <c r="W64" s="258"/>
      <c r="X64" s="258" t="s">
        <v>567</v>
      </c>
      <c r="Y64" s="258"/>
      <c r="Z64" s="258">
        <v>0</v>
      </c>
      <c r="AA64" s="258"/>
      <c r="AB64" s="258">
        <v>0</v>
      </c>
      <c r="AC64" s="258">
        <v>0</v>
      </c>
    </row>
    <row r="65" spans="1:29" x14ac:dyDescent="0.25">
      <c r="A65" s="259" t="s">
        <v>143</v>
      </c>
      <c r="B65" s="262" t="s">
        <v>136</v>
      </c>
      <c r="C65" s="258"/>
      <c r="D65" s="258"/>
      <c r="E65" s="258"/>
      <c r="F65" s="258"/>
      <c r="G65" s="258">
        <v>0</v>
      </c>
      <c r="H65" s="258" t="s">
        <v>567</v>
      </c>
      <c r="I65" s="258"/>
      <c r="J65" s="258">
        <v>0</v>
      </c>
      <c r="K65" s="258"/>
      <c r="L65" s="258" t="s">
        <v>567</v>
      </c>
      <c r="M65" s="258"/>
      <c r="N65" s="258">
        <v>0</v>
      </c>
      <c r="O65" s="258"/>
      <c r="P65" s="258" t="s">
        <v>567</v>
      </c>
      <c r="Q65" s="258"/>
      <c r="R65" s="258">
        <v>0</v>
      </c>
      <c r="S65" s="258"/>
      <c r="T65" s="258" t="s">
        <v>567</v>
      </c>
      <c r="U65" s="258"/>
      <c r="V65" s="258">
        <v>0</v>
      </c>
      <c r="W65" s="258"/>
      <c r="X65" s="258" t="s">
        <v>567</v>
      </c>
      <c r="Y65" s="258"/>
      <c r="Z65" s="258">
        <v>0</v>
      </c>
      <c r="AA65" s="258"/>
      <c r="AB65" s="258">
        <v>0</v>
      </c>
      <c r="AC65" s="258">
        <v>0</v>
      </c>
    </row>
    <row r="66" spans="1:29" ht="54" customHeight="1" x14ac:dyDescent="0.25">
      <c r="A66" s="259" t="s">
        <v>142</v>
      </c>
      <c r="B66" s="262" t="s">
        <v>139</v>
      </c>
      <c r="C66" s="258"/>
      <c r="D66" s="258"/>
      <c r="E66" s="258"/>
      <c r="F66" s="258"/>
      <c r="G66" s="258">
        <v>0</v>
      </c>
      <c r="H66" s="258" t="s">
        <v>567</v>
      </c>
      <c r="I66" s="258"/>
      <c r="J66" s="258">
        <v>0</v>
      </c>
      <c r="K66" s="258"/>
      <c r="L66" s="258" t="s">
        <v>567</v>
      </c>
      <c r="M66" s="258"/>
      <c r="N66" s="258">
        <v>0</v>
      </c>
      <c r="O66" s="258"/>
      <c r="P66" s="258" t="s">
        <v>567</v>
      </c>
      <c r="Q66" s="258"/>
      <c r="R66" s="258">
        <v>0</v>
      </c>
      <c r="S66" s="258"/>
      <c r="T66" s="258" t="s">
        <v>567</v>
      </c>
      <c r="U66" s="258"/>
      <c r="V66" s="258">
        <v>0</v>
      </c>
      <c r="W66" s="258"/>
      <c r="X66" s="258" t="s">
        <v>567</v>
      </c>
      <c r="Y66" s="258"/>
      <c r="Z66" s="258">
        <v>0</v>
      </c>
      <c r="AA66" s="258"/>
      <c r="AB66" s="258">
        <v>0</v>
      </c>
      <c r="AC66" s="258">
        <v>0</v>
      </c>
    </row>
    <row r="67" spans="1:29" x14ac:dyDescent="0.25">
      <c r="A67" s="259" t="s">
        <v>141</v>
      </c>
      <c r="B67" s="262" t="s">
        <v>588</v>
      </c>
      <c r="C67" s="258"/>
      <c r="D67" s="258"/>
      <c r="E67" s="258"/>
      <c r="F67" s="258"/>
      <c r="G67" s="258">
        <v>0</v>
      </c>
      <c r="H67" s="258" t="s">
        <v>567</v>
      </c>
      <c r="I67" s="258"/>
      <c r="J67" s="258">
        <v>0</v>
      </c>
      <c r="K67" s="258"/>
      <c r="L67" s="258" t="s">
        <v>567</v>
      </c>
      <c r="M67" s="258"/>
      <c r="N67" s="258">
        <v>0</v>
      </c>
      <c r="O67" s="258"/>
      <c r="P67" s="258" t="s">
        <v>567</v>
      </c>
      <c r="Q67" s="258"/>
      <c r="R67" s="258">
        <v>0</v>
      </c>
      <c r="S67" s="258"/>
      <c r="T67" s="258" t="s">
        <v>567</v>
      </c>
      <c r="U67" s="258"/>
      <c r="V67" s="258">
        <v>0</v>
      </c>
      <c r="W67" s="258"/>
      <c r="X67" s="258" t="s">
        <v>567</v>
      </c>
      <c r="Y67" s="258"/>
      <c r="Z67" s="258">
        <v>1</v>
      </c>
      <c r="AA67" s="258"/>
      <c r="AB67" s="258">
        <v>0</v>
      </c>
      <c r="AC67" s="258">
        <v>1</v>
      </c>
    </row>
    <row r="68" spans="1:29" ht="50.25" customHeight="1" x14ac:dyDescent="0.25">
      <c r="A68" s="259" t="s">
        <v>589</v>
      </c>
      <c r="B68" s="262" t="s">
        <v>590</v>
      </c>
      <c r="C68" s="258"/>
      <c r="D68" s="258"/>
      <c r="E68" s="258"/>
      <c r="F68" s="258"/>
      <c r="G68" s="258">
        <v>0</v>
      </c>
      <c r="H68" s="258" t="s">
        <v>567</v>
      </c>
      <c r="I68" s="258"/>
      <c r="J68" s="258">
        <v>0</v>
      </c>
      <c r="K68" s="258"/>
      <c r="L68" s="258" t="s">
        <v>567</v>
      </c>
      <c r="M68" s="258"/>
      <c r="N68" s="258">
        <v>0</v>
      </c>
      <c r="O68" s="258"/>
      <c r="P68" s="258" t="s">
        <v>567</v>
      </c>
      <c r="Q68" s="258"/>
      <c r="R68" s="258">
        <v>0</v>
      </c>
      <c r="S68" s="258"/>
      <c r="T68" s="258" t="s">
        <v>567</v>
      </c>
      <c r="U68" s="258"/>
      <c r="V68" s="258">
        <v>0</v>
      </c>
      <c r="W68" s="258"/>
      <c r="X68" s="258" t="s">
        <v>567</v>
      </c>
      <c r="Y68" s="258"/>
      <c r="Z68" s="258">
        <v>0</v>
      </c>
      <c r="AA68" s="258"/>
      <c r="AB68" s="258">
        <v>0</v>
      </c>
      <c r="AC68" s="258">
        <v>0</v>
      </c>
    </row>
    <row r="69" spans="1:29" x14ac:dyDescent="0.25">
      <c r="A69" s="259" t="s">
        <v>591</v>
      </c>
      <c r="B69" s="262" t="s">
        <v>592</v>
      </c>
      <c r="C69" s="258"/>
      <c r="D69" s="258"/>
      <c r="E69" s="258"/>
      <c r="F69" s="258"/>
      <c r="G69" s="258">
        <v>0</v>
      </c>
      <c r="H69" s="258" t="s">
        <v>567</v>
      </c>
      <c r="I69" s="258"/>
      <c r="J69" s="258">
        <v>0</v>
      </c>
      <c r="K69" s="258"/>
      <c r="L69" s="258" t="s">
        <v>567</v>
      </c>
      <c r="M69" s="258"/>
      <c r="N69" s="258">
        <v>0</v>
      </c>
      <c r="O69" s="258"/>
      <c r="P69" s="258" t="s">
        <v>567</v>
      </c>
      <c r="Q69" s="258"/>
      <c r="R69" s="258">
        <v>0</v>
      </c>
      <c r="S69" s="258"/>
      <c r="T69" s="258" t="s">
        <v>567</v>
      </c>
      <c r="U69" s="258"/>
      <c r="V69" s="258">
        <v>0</v>
      </c>
      <c r="W69" s="258"/>
      <c r="X69" s="258" t="s">
        <v>567</v>
      </c>
      <c r="Y69" s="258"/>
      <c r="Z69" s="258">
        <v>0</v>
      </c>
      <c r="AA69" s="258"/>
      <c r="AB69" s="258">
        <v>0</v>
      </c>
      <c r="AC69" s="258">
        <v>0</v>
      </c>
    </row>
    <row r="70" spans="1:29" ht="36.75" customHeight="1" x14ac:dyDescent="0.25">
      <c r="A70" s="259" t="s">
        <v>593</v>
      </c>
      <c r="B70" s="262" t="s">
        <v>594</v>
      </c>
      <c r="C70" s="258"/>
      <c r="D70" s="258"/>
      <c r="E70" s="258"/>
      <c r="F70" s="258"/>
      <c r="G70" s="258">
        <v>0</v>
      </c>
      <c r="H70" s="258" t="s">
        <v>567</v>
      </c>
      <c r="I70" s="258"/>
      <c r="J70" s="258">
        <v>0</v>
      </c>
      <c r="K70" s="258"/>
      <c r="L70" s="258" t="s">
        <v>567</v>
      </c>
      <c r="M70" s="258"/>
      <c r="N70" s="258">
        <v>0</v>
      </c>
      <c r="O70" s="258"/>
      <c r="P70" s="258" t="s">
        <v>567</v>
      </c>
      <c r="Q70" s="258"/>
      <c r="R70" s="258">
        <v>0</v>
      </c>
      <c r="S70" s="258"/>
      <c r="T70" s="258" t="s">
        <v>567</v>
      </c>
      <c r="U70" s="258"/>
      <c r="V70" s="258">
        <v>0</v>
      </c>
      <c r="W70" s="258"/>
      <c r="X70" s="258" t="s">
        <v>567</v>
      </c>
      <c r="Y70" s="258"/>
      <c r="Z70" s="258">
        <v>0</v>
      </c>
      <c r="AA70" s="258"/>
      <c r="AB70" s="258">
        <v>0</v>
      </c>
      <c r="AC70" s="258">
        <v>0</v>
      </c>
    </row>
    <row r="71" spans="1:29" x14ac:dyDescent="0.25">
      <c r="A71" s="259" t="s">
        <v>595</v>
      </c>
      <c r="B71" s="262" t="s">
        <v>596</v>
      </c>
      <c r="C71" s="258"/>
      <c r="D71" s="258"/>
      <c r="E71" s="258"/>
      <c r="F71" s="258"/>
      <c r="G71" s="258">
        <v>0</v>
      </c>
      <c r="H71" s="258" t="s">
        <v>567</v>
      </c>
      <c r="I71" s="258"/>
      <c r="J71" s="258">
        <v>0</v>
      </c>
      <c r="K71" s="258"/>
      <c r="L71" s="258" t="s">
        <v>567</v>
      </c>
      <c r="M71" s="258"/>
      <c r="N71" s="258">
        <v>0</v>
      </c>
      <c r="O71" s="258"/>
      <c r="P71" s="258" t="s">
        <v>567</v>
      </c>
      <c r="Q71" s="258"/>
      <c r="R71" s="258">
        <v>0</v>
      </c>
      <c r="S71" s="258"/>
      <c r="T71" s="258" t="s">
        <v>567</v>
      </c>
      <c r="U71" s="258"/>
      <c r="V71" s="258">
        <v>0</v>
      </c>
      <c r="W71" s="258"/>
      <c r="X71" s="258" t="s">
        <v>567</v>
      </c>
      <c r="Y71" s="258"/>
      <c r="Z71" s="258">
        <v>0</v>
      </c>
      <c r="AA71" s="258"/>
      <c r="AB71" s="258">
        <v>0</v>
      </c>
      <c r="AC71" s="258">
        <v>0</v>
      </c>
    </row>
    <row r="72" spans="1:29" ht="51" customHeight="1" x14ac:dyDescent="0.25">
      <c r="A72" s="259" t="s">
        <v>597</v>
      </c>
      <c r="B72" s="262" t="s">
        <v>598</v>
      </c>
      <c r="C72" s="258"/>
      <c r="D72" s="258"/>
      <c r="E72" s="258"/>
      <c r="F72" s="258"/>
      <c r="G72" s="258">
        <v>0</v>
      </c>
      <c r="H72" s="258" t="s">
        <v>567</v>
      </c>
      <c r="I72" s="258"/>
      <c r="J72" s="258">
        <v>0</v>
      </c>
      <c r="K72" s="258"/>
      <c r="L72" s="258" t="s">
        <v>567</v>
      </c>
      <c r="M72" s="258"/>
      <c r="N72" s="258">
        <v>0</v>
      </c>
      <c r="O72" s="258"/>
      <c r="P72" s="258" t="s">
        <v>567</v>
      </c>
      <c r="Q72" s="258"/>
      <c r="R72" s="258">
        <v>0</v>
      </c>
      <c r="S72" s="258"/>
      <c r="T72" s="258" t="s">
        <v>567</v>
      </c>
      <c r="U72" s="258"/>
      <c r="V72" s="258">
        <v>0</v>
      </c>
      <c r="W72" s="258"/>
      <c r="X72" s="258" t="s">
        <v>567</v>
      </c>
      <c r="Y72" s="258"/>
      <c r="Z72" s="258">
        <v>0</v>
      </c>
      <c r="AA72" s="258"/>
      <c r="AB72" s="258">
        <v>0</v>
      </c>
      <c r="AC72" s="258">
        <v>0</v>
      </c>
    </row>
    <row r="73" spans="1:29" ht="32.25" customHeight="1" x14ac:dyDescent="0.25">
      <c r="A73" s="259" t="s">
        <v>599</v>
      </c>
      <c r="B73" s="262" t="s">
        <v>600</v>
      </c>
      <c r="C73" s="258"/>
      <c r="D73" s="258"/>
      <c r="E73" s="258"/>
      <c r="F73" s="258"/>
      <c r="G73" s="258">
        <v>0</v>
      </c>
      <c r="H73" s="258" t="s">
        <v>567</v>
      </c>
      <c r="I73" s="258"/>
      <c r="J73" s="258">
        <v>0</v>
      </c>
      <c r="K73" s="258"/>
      <c r="L73" s="258" t="s">
        <v>567</v>
      </c>
      <c r="M73" s="258"/>
      <c r="N73" s="258">
        <v>0</v>
      </c>
      <c r="O73" s="258"/>
      <c r="P73" s="258" t="s">
        <v>567</v>
      </c>
      <c r="Q73" s="258"/>
      <c r="R73" s="258">
        <v>0</v>
      </c>
      <c r="S73" s="258"/>
      <c r="T73" s="258" t="s">
        <v>567</v>
      </c>
      <c r="U73" s="258"/>
      <c r="V73" s="258">
        <v>0</v>
      </c>
      <c r="W73" s="258"/>
      <c r="X73" s="258" t="s">
        <v>567</v>
      </c>
      <c r="Y73" s="258"/>
      <c r="Z73" s="258">
        <v>0</v>
      </c>
      <c r="AA73" s="258"/>
      <c r="AB73" s="258">
        <v>0</v>
      </c>
      <c r="AC73" s="258">
        <v>0</v>
      </c>
    </row>
    <row r="74" spans="1:29" ht="51.75" customHeight="1" x14ac:dyDescent="0.25">
      <c r="A74" s="256" t="s">
        <v>58</v>
      </c>
      <c r="B74" s="265" t="s">
        <v>235</v>
      </c>
      <c r="C74" s="258"/>
      <c r="D74" s="258"/>
      <c r="E74" s="258"/>
      <c r="F74" s="258"/>
      <c r="G74" s="258">
        <v>0</v>
      </c>
      <c r="H74" s="258" t="s">
        <v>567</v>
      </c>
      <c r="I74" s="258"/>
      <c r="J74" s="258">
        <v>0</v>
      </c>
      <c r="K74" s="258"/>
      <c r="L74" s="258" t="s">
        <v>567</v>
      </c>
      <c r="M74" s="258"/>
      <c r="N74" s="258">
        <v>0</v>
      </c>
      <c r="O74" s="258"/>
      <c r="P74" s="258" t="s">
        <v>567</v>
      </c>
      <c r="Q74" s="258"/>
      <c r="R74" s="258">
        <v>0</v>
      </c>
      <c r="S74" s="258"/>
      <c r="T74" s="258" t="s">
        <v>567</v>
      </c>
      <c r="U74" s="258"/>
      <c r="V74" s="258">
        <v>0</v>
      </c>
      <c r="W74" s="258"/>
      <c r="X74" s="258" t="s">
        <v>567</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568</v>
      </c>
      <c r="C76" s="258"/>
      <c r="D76" s="258"/>
      <c r="E76" s="258"/>
      <c r="F76" s="258"/>
      <c r="G76" s="258">
        <v>0</v>
      </c>
      <c r="H76" s="258" t="s">
        <v>567</v>
      </c>
      <c r="I76" s="258"/>
      <c r="J76" s="258">
        <v>0</v>
      </c>
      <c r="K76" s="258"/>
      <c r="L76" s="258" t="s">
        <v>567</v>
      </c>
      <c r="M76" s="258"/>
      <c r="N76" s="258">
        <v>0</v>
      </c>
      <c r="O76" s="258"/>
      <c r="P76" s="258" t="s">
        <v>567</v>
      </c>
      <c r="Q76" s="258"/>
      <c r="R76" s="258">
        <v>0</v>
      </c>
      <c r="S76" s="258"/>
      <c r="T76" s="258" t="s">
        <v>567</v>
      </c>
      <c r="U76" s="258"/>
      <c r="V76" s="258">
        <v>0</v>
      </c>
      <c r="W76" s="258"/>
      <c r="X76" s="258" t="s">
        <v>567</v>
      </c>
      <c r="Y76" s="258"/>
      <c r="Z76" s="258">
        <v>0</v>
      </c>
      <c r="AA76" s="266"/>
      <c r="AB76" s="258">
        <v>0</v>
      </c>
      <c r="AC76" s="258">
        <v>0</v>
      </c>
    </row>
    <row r="77" spans="1:29" ht="18.75" customHeight="1" x14ac:dyDescent="0.25">
      <c r="A77" s="259" t="s">
        <v>231</v>
      </c>
      <c r="B77" s="262" t="s">
        <v>156</v>
      </c>
      <c r="C77" s="258"/>
      <c r="D77" s="258"/>
      <c r="E77" s="258"/>
      <c r="F77" s="258"/>
      <c r="G77" s="258">
        <v>0</v>
      </c>
      <c r="H77" s="258" t="s">
        <v>567</v>
      </c>
      <c r="I77" s="258"/>
      <c r="J77" s="258">
        <v>0</v>
      </c>
      <c r="K77" s="258"/>
      <c r="L77" s="258" t="s">
        <v>567</v>
      </c>
      <c r="M77" s="258"/>
      <c r="N77" s="258">
        <v>0</v>
      </c>
      <c r="O77" s="258"/>
      <c r="P77" s="258" t="s">
        <v>567</v>
      </c>
      <c r="Q77" s="258"/>
      <c r="R77" s="258">
        <v>0</v>
      </c>
      <c r="S77" s="258"/>
      <c r="T77" s="258" t="s">
        <v>567</v>
      </c>
      <c r="U77" s="258"/>
      <c r="V77" s="258">
        <v>0</v>
      </c>
      <c r="W77" s="258"/>
      <c r="X77" s="258" t="s">
        <v>567</v>
      </c>
      <c r="Y77" s="258"/>
      <c r="Z77" s="258">
        <v>0</v>
      </c>
      <c r="AA77" s="258"/>
      <c r="AB77" s="258">
        <v>0</v>
      </c>
      <c r="AC77" s="258">
        <v>0</v>
      </c>
    </row>
    <row r="78" spans="1:29" x14ac:dyDescent="0.25">
      <c r="A78" s="259" t="s">
        <v>232</v>
      </c>
      <c r="B78" s="260" t="s">
        <v>601</v>
      </c>
      <c r="C78" s="258"/>
      <c r="D78" s="258"/>
      <c r="E78" s="258"/>
      <c r="F78" s="258"/>
      <c r="G78" s="258">
        <v>0</v>
      </c>
      <c r="H78" s="258" t="s">
        <v>567</v>
      </c>
      <c r="I78" s="258"/>
      <c r="J78" s="258">
        <v>0</v>
      </c>
      <c r="K78" s="258"/>
      <c r="L78" s="258" t="s">
        <v>567</v>
      </c>
      <c r="M78" s="258"/>
      <c r="N78" s="258">
        <v>0</v>
      </c>
      <c r="O78" s="258"/>
      <c r="P78" s="258" t="s">
        <v>567</v>
      </c>
      <c r="Q78" s="258"/>
      <c r="R78" s="258">
        <v>0</v>
      </c>
      <c r="S78" s="258"/>
      <c r="T78" s="258" t="s">
        <v>567</v>
      </c>
      <c r="U78" s="258"/>
      <c r="V78" s="258">
        <v>0</v>
      </c>
      <c r="W78" s="258"/>
      <c r="X78" s="258" t="s">
        <v>567</v>
      </c>
      <c r="Y78" s="258"/>
      <c r="Z78" s="258">
        <v>0</v>
      </c>
      <c r="AA78" s="258"/>
      <c r="AB78" s="258">
        <v>0</v>
      </c>
      <c r="AC78" s="258">
        <v>0</v>
      </c>
    </row>
    <row r="79" spans="1:29" x14ac:dyDescent="0.25">
      <c r="A79" s="259" t="s">
        <v>233</v>
      </c>
      <c r="B79" s="260" t="s">
        <v>570</v>
      </c>
      <c r="C79" s="258"/>
      <c r="D79" s="266"/>
      <c r="E79" s="267"/>
      <c r="F79" s="267"/>
      <c r="G79" s="258">
        <v>0</v>
      </c>
      <c r="H79" s="258" t="s">
        <v>567</v>
      </c>
      <c r="I79" s="266"/>
      <c r="J79" s="258">
        <v>0</v>
      </c>
      <c r="K79" s="266"/>
      <c r="L79" s="258" t="s">
        <v>567</v>
      </c>
      <c r="M79" s="266"/>
      <c r="N79" s="258">
        <v>0</v>
      </c>
      <c r="O79" s="266"/>
      <c r="P79" s="258" t="s">
        <v>567</v>
      </c>
      <c r="Q79" s="266"/>
      <c r="R79" s="258">
        <v>0</v>
      </c>
      <c r="S79" s="266"/>
      <c r="T79" s="258" t="s">
        <v>567</v>
      </c>
      <c r="U79" s="266"/>
      <c r="V79" s="258">
        <v>0</v>
      </c>
      <c r="W79" s="266"/>
      <c r="X79" s="258" t="s">
        <v>567</v>
      </c>
      <c r="Y79" s="258"/>
      <c r="Z79" s="258">
        <v>0</v>
      </c>
      <c r="AA79" s="258"/>
      <c r="AB79" s="258">
        <v>0</v>
      </c>
      <c r="AC79" s="258">
        <v>0</v>
      </c>
    </row>
    <row r="80" spans="1:29" x14ac:dyDescent="0.25">
      <c r="A80" s="259" t="s">
        <v>234</v>
      </c>
      <c r="B80" s="260" t="s">
        <v>571</v>
      </c>
      <c r="C80" s="258"/>
      <c r="D80" s="266"/>
      <c r="E80" s="267"/>
      <c r="F80" s="267"/>
      <c r="G80" s="258">
        <v>0</v>
      </c>
      <c r="H80" s="258" t="s">
        <v>567</v>
      </c>
      <c r="I80" s="266"/>
      <c r="J80" s="258">
        <v>0</v>
      </c>
      <c r="K80" s="266"/>
      <c r="L80" s="258" t="s">
        <v>567</v>
      </c>
      <c r="M80" s="266"/>
      <c r="N80" s="258">
        <v>0</v>
      </c>
      <c r="O80" s="266"/>
      <c r="P80" s="258" t="s">
        <v>567</v>
      </c>
      <c r="Q80" s="266"/>
      <c r="R80" s="258">
        <v>0</v>
      </c>
      <c r="S80" s="266"/>
      <c r="T80" s="258" t="s">
        <v>567</v>
      </c>
      <c r="U80" s="266"/>
      <c r="V80" s="258">
        <v>0</v>
      </c>
      <c r="W80" s="266"/>
      <c r="X80" s="258" t="s">
        <v>567</v>
      </c>
      <c r="Y80" s="258"/>
      <c r="Z80" s="258">
        <v>0</v>
      </c>
      <c r="AA80" s="266"/>
      <c r="AB80" s="258">
        <v>0</v>
      </c>
      <c r="AC80" s="258">
        <v>0</v>
      </c>
    </row>
    <row r="81" spans="1:29" x14ac:dyDescent="0.25">
      <c r="A81" s="259" t="s">
        <v>602</v>
      </c>
      <c r="B81" s="260" t="s">
        <v>572</v>
      </c>
      <c r="C81" s="258"/>
      <c r="D81" s="266"/>
      <c r="E81" s="267"/>
      <c r="F81" s="267"/>
      <c r="G81" s="258">
        <v>0</v>
      </c>
      <c r="H81" s="258" t="s">
        <v>567</v>
      </c>
      <c r="I81" s="266"/>
      <c r="J81" s="258">
        <v>0</v>
      </c>
      <c r="K81" s="266"/>
      <c r="L81" s="258" t="s">
        <v>567</v>
      </c>
      <c r="M81" s="266"/>
      <c r="N81" s="258">
        <v>0</v>
      </c>
      <c r="O81" s="266"/>
      <c r="P81" s="258" t="s">
        <v>567</v>
      </c>
      <c r="Q81" s="266"/>
      <c r="R81" s="258">
        <v>0</v>
      </c>
      <c r="S81" s="266"/>
      <c r="T81" s="258" t="s">
        <v>567</v>
      </c>
      <c r="U81" s="266"/>
      <c r="V81" s="258">
        <v>0</v>
      </c>
      <c r="W81" s="266"/>
      <c r="X81" s="258" t="s">
        <v>567</v>
      </c>
      <c r="Y81" s="258"/>
      <c r="Z81" s="258">
        <v>0</v>
      </c>
      <c r="AA81" s="266"/>
      <c r="AB81" s="258">
        <v>0</v>
      </c>
      <c r="AC81" s="258">
        <v>0</v>
      </c>
    </row>
    <row r="82" spans="1:29" x14ac:dyDescent="0.25">
      <c r="A82" s="259" t="s">
        <v>603</v>
      </c>
      <c r="B82" s="260" t="s">
        <v>573</v>
      </c>
      <c r="C82" s="258"/>
      <c r="D82" s="266"/>
      <c r="E82" s="267"/>
      <c r="F82" s="267"/>
      <c r="G82" s="258">
        <v>0</v>
      </c>
      <c r="H82" s="258" t="s">
        <v>567</v>
      </c>
      <c r="I82" s="266"/>
      <c r="J82" s="258">
        <v>0</v>
      </c>
      <c r="K82" s="266"/>
      <c r="L82" s="258" t="s">
        <v>567</v>
      </c>
      <c r="M82" s="266"/>
      <c r="N82" s="258">
        <v>0</v>
      </c>
      <c r="O82" s="266"/>
      <c r="P82" s="258" t="s">
        <v>567</v>
      </c>
      <c r="Q82" s="266"/>
      <c r="R82" s="258">
        <v>0</v>
      </c>
      <c r="S82" s="266"/>
      <c r="T82" s="258" t="s">
        <v>567</v>
      </c>
      <c r="U82" s="266"/>
      <c r="V82" s="258">
        <v>0</v>
      </c>
      <c r="W82" s="266"/>
      <c r="X82" s="258" t="s">
        <v>567</v>
      </c>
      <c r="Y82" s="258"/>
      <c r="Z82" s="258">
        <v>0</v>
      </c>
      <c r="AA82" s="266"/>
      <c r="AB82" s="258">
        <v>0</v>
      </c>
      <c r="AC82" s="258">
        <v>0</v>
      </c>
    </row>
    <row r="83" spans="1:29" x14ac:dyDescent="0.25">
      <c r="A83" s="259" t="s">
        <v>604</v>
      </c>
      <c r="B83" s="260" t="s">
        <v>575</v>
      </c>
      <c r="C83" s="258"/>
      <c r="D83" s="266"/>
      <c r="E83" s="267"/>
      <c r="F83" s="267"/>
      <c r="G83" s="258">
        <v>0</v>
      </c>
      <c r="H83" s="258" t="s">
        <v>567</v>
      </c>
      <c r="I83" s="266"/>
      <c r="J83" s="258">
        <v>0</v>
      </c>
      <c r="K83" s="266"/>
      <c r="L83" s="258" t="s">
        <v>567</v>
      </c>
      <c r="M83" s="266"/>
      <c r="N83" s="258">
        <v>0</v>
      </c>
      <c r="O83" s="266"/>
      <c r="P83" s="258" t="s">
        <v>567</v>
      </c>
      <c r="Q83" s="266"/>
      <c r="R83" s="258">
        <v>0</v>
      </c>
      <c r="S83" s="266"/>
      <c r="T83" s="258" t="s">
        <v>567</v>
      </c>
      <c r="U83" s="266"/>
      <c r="V83" s="258">
        <v>0</v>
      </c>
      <c r="W83" s="266"/>
      <c r="X83" s="258" t="s">
        <v>567</v>
      </c>
      <c r="Y83" s="258"/>
      <c r="Z83" s="258">
        <v>0</v>
      </c>
      <c r="AA83" s="266"/>
      <c r="AB83" s="258">
        <v>0</v>
      </c>
      <c r="AC83" s="258">
        <v>0</v>
      </c>
    </row>
    <row r="84" spans="1:29" x14ac:dyDescent="0.25">
      <c r="A84" s="259" t="s">
        <v>605</v>
      </c>
      <c r="B84" s="260" t="s">
        <v>577</v>
      </c>
      <c r="C84" s="258"/>
      <c r="D84" s="266"/>
      <c r="E84" s="267"/>
      <c r="F84" s="267"/>
      <c r="G84" s="258">
        <v>0</v>
      </c>
      <c r="H84" s="258" t="s">
        <v>567</v>
      </c>
      <c r="I84" s="266"/>
      <c r="J84" s="258">
        <v>0</v>
      </c>
      <c r="K84" s="266"/>
      <c r="L84" s="258" t="s">
        <v>567</v>
      </c>
      <c r="M84" s="266"/>
      <c r="N84" s="258">
        <v>0</v>
      </c>
      <c r="O84" s="266"/>
      <c r="P84" s="258" t="s">
        <v>567</v>
      </c>
      <c r="Q84" s="266"/>
      <c r="R84" s="258">
        <v>0</v>
      </c>
      <c r="S84" s="266"/>
      <c r="T84" s="258" t="s">
        <v>567</v>
      </c>
      <c r="U84" s="266"/>
      <c r="V84" s="258">
        <v>0</v>
      </c>
      <c r="W84" s="266"/>
      <c r="X84" s="258" t="s">
        <v>567</v>
      </c>
      <c r="Y84" s="258"/>
      <c r="Z84" s="258">
        <v>0</v>
      </c>
      <c r="AA84" s="266"/>
      <c r="AB84" s="258">
        <v>0</v>
      </c>
      <c r="AC84" s="258">
        <v>0</v>
      </c>
    </row>
    <row r="85" spans="1:29" x14ac:dyDescent="0.25">
      <c r="A85" s="259" t="s">
        <v>606</v>
      </c>
      <c r="B85" s="260" t="s">
        <v>579</v>
      </c>
      <c r="C85" s="258"/>
      <c r="D85" s="266"/>
      <c r="E85" s="267"/>
      <c r="F85" s="267"/>
      <c r="G85" s="258">
        <v>0</v>
      </c>
      <c r="H85" s="258" t="s">
        <v>567</v>
      </c>
      <c r="I85" s="266"/>
      <c r="J85" s="258">
        <v>0</v>
      </c>
      <c r="K85" s="266"/>
      <c r="L85" s="258" t="s">
        <v>567</v>
      </c>
      <c r="M85" s="266"/>
      <c r="N85" s="258">
        <v>0</v>
      </c>
      <c r="O85" s="266"/>
      <c r="P85" s="258" t="s">
        <v>567</v>
      </c>
      <c r="Q85" s="266"/>
      <c r="R85" s="258">
        <v>0</v>
      </c>
      <c r="S85" s="266"/>
      <c r="T85" s="258" t="s">
        <v>567</v>
      </c>
      <c r="U85" s="266"/>
      <c r="V85" s="258">
        <v>0</v>
      </c>
      <c r="W85" s="266"/>
      <c r="X85" s="258" t="s">
        <v>567</v>
      </c>
      <c r="Y85" s="258"/>
      <c r="Z85" s="258">
        <v>0</v>
      </c>
      <c r="AA85" s="266"/>
      <c r="AB85" s="258">
        <v>0</v>
      </c>
      <c r="AC85" s="258">
        <v>0</v>
      </c>
    </row>
    <row r="86" spans="1:29" x14ac:dyDescent="0.25">
      <c r="A86" s="259" t="s">
        <v>607</v>
      </c>
      <c r="B86" s="260" t="s">
        <v>581</v>
      </c>
      <c r="C86" s="258"/>
      <c r="D86" s="266"/>
      <c r="E86" s="267"/>
      <c r="F86" s="267"/>
      <c r="G86" s="258">
        <v>0</v>
      </c>
      <c r="H86" s="258" t="s">
        <v>567</v>
      </c>
      <c r="I86" s="266"/>
      <c r="J86" s="258">
        <v>0</v>
      </c>
      <c r="K86" s="266"/>
      <c r="L86" s="258" t="s">
        <v>567</v>
      </c>
      <c r="M86" s="266"/>
      <c r="N86" s="258">
        <v>0</v>
      </c>
      <c r="O86" s="266"/>
      <c r="P86" s="258" t="s">
        <v>567</v>
      </c>
      <c r="Q86" s="266"/>
      <c r="R86" s="258">
        <v>0</v>
      </c>
      <c r="S86" s="266"/>
      <c r="T86" s="258" t="s">
        <v>567</v>
      </c>
      <c r="U86" s="266"/>
      <c r="V86" s="258">
        <v>0</v>
      </c>
      <c r="W86" s="266"/>
      <c r="X86" s="258" t="s">
        <v>567</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'6.2. Паспорт фин осв ввод'!A11:U11</f>
        <v>N_TP1100.AS.0022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36.75" customHeight="1" x14ac:dyDescent="0.25">
      <c r="A15" s="279" t="str">
        <f>'6.2. Паспорт фин осв ввод'!A14:U14</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345" t="s">
        <v>503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6" customFormat="1" ht="58.5" customHeight="1" x14ac:dyDescent="0.25">
      <c r="A22" s="346" t="s">
        <v>52</v>
      </c>
      <c r="B22" s="349" t="s">
        <v>24</v>
      </c>
      <c r="C22" s="346" t="s">
        <v>51</v>
      </c>
      <c r="D22" s="346" t="s">
        <v>50</v>
      </c>
      <c r="E22" s="352" t="s">
        <v>514</v>
      </c>
      <c r="F22" s="353"/>
      <c r="G22" s="353"/>
      <c r="H22" s="353"/>
      <c r="I22" s="353"/>
      <c r="J22" s="353"/>
      <c r="K22" s="353"/>
      <c r="L22" s="354"/>
      <c r="M22" s="346" t="s">
        <v>49</v>
      </c>
      <c r="N22" s="346" t="s">
        <v>48</v>
      </c>
      <c r="O22" s="346" t="s">
        <v>47</v>
      </c>
      <c r="P22" s="355" t="s">
        <v>265</v>
      </c>
      <c r="Q22" s="355" t="s">
        <v>46</v>
      </c>
      <c r="R22" s="355" t="s">
        <v>45</v>
      </c>
      <c r="S22" s="355" t="s">
        <v>44</v>
      </c>
      <c r="T22" s="355"/>
      <c r="U22" s="356" t="s">
        <v>43</v>
      </c>
      <c r="V22" s="356" t="s">
        <v>42</v>
      </c>
      <c r="W22" s="355" t="s">
        <v>41</v>
      </c>
      <c r="X22" s="355" t="s">
        <v>40</v>
      </c>
      <c r="Y22" s="355" t="s">
        <v>39</v>
      </c>
      <c r="Z22" s="369"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59" t="s">
        <v>25</v>
      </c>
    </row>
    <row r="23" spans="1:48" s="26" customFormat="1" ht="64.5" customHeight="1" x14ac:dyDescent="0.25">
      <c r="A23" s="347"/>
      <c r="B23" s="350"/>
      <c r="C23" s="347"/>
      <c r="D23" s="347"/>
      <c r="E23" s="361" t="s">
        <v>23</v>
      </c>
      <c r="F23" s="363" t="s">
        <v>139</v>
      </c>
      <c r="G23" s="363" t="s">
        <v>138</v>
      </c>
      <c r="H23" s="363" t="s">
        <v>137</v>
      </c>
      <c r="I23" s="367" t="s">
        <v>422</v>
      </c>
      <c r="J23" s="367" t="s">
        <v>423</v>
      </c>
      <c r="K23" s="367" t="s">
        <v>424</v>
      </c>
      <c r="L23" s="363" t="s">
        <v>80</v>
      </c>
      <c r="M23" s="347"/>
      <c r="N23" s="347"/>
      <c r="O23" s="347"/>
      <c r="P23" s="355"/>
      <c r="Q23" s="355"/>
      <c r="R23" s="355"/>
      <c r="S23" s="365" t="s">
        <v>2</v>
      </c>
      <c r="T23" s="365" t="s">
        <v>11</v>
      </c>
      <c r="U23" s="356"/>
      <c r="V23" s="356"/>
      <c r="W23" s="355"/>
      <c r="X23" s="355"/>
      <c r="Y23" s="355"/>
      <c r="Z23" s="355"/>
      <c r="AA23" s="355"/>
      <c r="AB23" s="355"/>
      <c r="AC23" s="355"/>
      <c r="AD23" s="355"/>
      <c r="AE23" s="355"/>
      <c r="AF23" s="355" t="s">
        <v>22</v>
      </c>
      <c r="AG23" s="355"/>
      <c r="AH23" s="355" t="s">
        <v>21</v>
      </c>
      <c r="AI23" s="355"/>
      <c r="AJ23" s="346" t="s">
        <v>20</v>
      </c>
      <c r="AK23" s="346" t="s">
        <v>19</v>
      </c>
      <c r="AL23" s="346" t="s">
        <v>18</v>
      </c>
      <c r="AM23" s="346" t="s">
        <v>17</v>
      </c>
      <c r="AN23" s="346" t="s">
        <v>16</v>
      </c>
      <c r="AO23" s="346" t="s">
        <v>15</v>
      </c>
      <c r="AP23" s="346" t="s">
        <v>14</v>
      </c>
      <c r="AQ23" s="357" t="s">
        <v>11</v>
      </c>
      <c r="AR23" s="355"/>
      <c r="AS23" s="355"/>
      <c r="AT23" s="355"/>
      <c r="AU23" s="355"/>
      <c r="AV23" s="360"/>
    </row>
    <row r="24" spans="1:48" s="26" customFormat="1"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49" t="s">
        <v>13</v>
      </c>
      <c r="AG24" s="149" t="s">
        <v>12</v>
      </c>
      <c r="AH24" s="150" t="s">
        <v>2</v>
      </c>
      <c r="AI24" s="150" t="s">
        <v>11</v>
      </c>
      <c r="AJ24" s="348"/>
      <c r="AK24" s="348"/>
      <c r="AL24" s="348"/>
      <c r="AM24" s="348"/>
      <c r="AN24" s="348"/>
      <c r="AO24" s="348"/>
      <c r="AP24" s="348"/>
      <c r="AQ24" s="358"/>
      <c r="AR24" s="355"/>
      <c r="AS24" s="355"/>
      <c r="AT24" s="355"/>
      <c r="AU24" s="355"/>
      <c r="AV24" s="3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B27" sqref="B27"/>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0" t="str">
        <f>'7. Паспорт отчет о закупке'!A5:AV5</f>
        <v>Год раскрытия информации: 2023 год</v>
      </c>
      <c r="B5" s="370"/>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2" t="str">
        <f>'7. Паспорт отчет о закупке'!A9:AV9</f>
        <v>АО "Россети Тюмень"</v>
      </c>
      <c r="B9" s="282"/>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2" t="str">
        <f>'7. Паспорт отчет о закупке'!A12:AV12</f>
        <v>N_TP1100.AS.0022</v>
      </c>
      <c r="B12" s="282"/>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Включение приборов учета в систему сбора и передачи данных (1 УСПД) 6(10) кВ филиала Сургутские ЭС (2027)</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4" t="s">
        <v>504</v>
      </c>
      <c r="B18" s="375"/>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(1 УСПД) 6(10) кВ филиала Сургутские ЭС (2027)</v>
      </c>
    </row>
    <row r="22" spans="1:2" ht="16.5" thickBot="1" x14ac:dyDescent="0.3">
      <c r="A22" s="124" t="s">
        <v>374</v>
      </c>
      <c r="B22" s="125" t="s">
        <v>608</v>
      </c>
    </row>
    <row r="23" spans="1:2" ht="16.5" thickBot="1" x14ac:dyDescent="0.3">
      <c r="A23" s="124" t="s">
        <v>339</v>
      </c>
      <c r="B23" s="126" t="s">
        <v>609</v>
      </c>
    </row>
    <row r="24" spans="1:2" ht="16.5" thickBot="1" x14ac:dyDescent="0.3">
      <c r="A24" s="124" t="s">
        <v>375</v>
      </c>
      <c r="B24" s="126" t="s">
        <v>611</v>
      </c>
    </row>
    <row r="25" spans="1:2" ht="16.5" thickBot="1" x14ac:dyDescent="0.3">
      <c r="A25" s="127" t="s">
        <v>376</v>
      </c>
      <c r="B25" s="125">
        <v>2027</v>
      </c>
    </row>
    <row r="26" spans="1:2" ht="16.5" thickBot="1" x14ac:dyDescent="0.3">
      <c r="A26" s="128" t="s">
        <v>377</v>
      </c>
      <c r="B26" s="129" t="s">
        <v>535</v>
      </c>
    </row>
    <row r="27" spans="1:2" ht="29.25" thickBot="1" x14ac:dyDescent="0.3">
      <c r="A27" s="136" t="s">
        <v>612</v>
      </c>
      <c r="B27" s="131">
        <v>0.17199999999999999</v>
      </c>
    </row>
    <row r="28" spans="1:2" ht="16.5" thickBot="1" x14ac:dyDescent="0.3">
      <c r="A28" s="131" t="s">
        <v>378</v>
      </c>
      <c r="B28" s="131" t="s">
        <v>610</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613</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614</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615</v>
      </c>
    </row>
    <row r="73" spans="1:2" ht="28.5" x14ac:dyDescent="0.25">
      <c r="A73" s="130" t="s">
        <v>413</v>
      </c>
      <c r="B73" s="371"/>
    </row>
    <row r="74" spans="1:2" x14ac:dyDescent="0.25">
      <c r="A74" s="134" t="s">
        <v>414</v>
      </c>
      <c r="B74" s="372"/>
    </row>
    <row r="75" spans="1:2" x14ac:dyDescent="0.25">
      <c r="A75" s="134" t="s">
        <v>415</v>
      </c>
      <c r="B75" s="372"/>
    </row>
    <row r="76" spans="1:2" x14ac:dyDescent="0.25">
      <c r="A76" s="134" t="s">
        <v>416</v>
      </c>
      <c r="B76" s="372"/>
    </row>
    <row r="77" spans="1:2" x14ac:dyDescent="0.25">
      <c r="A77" s="134" t="s">
        <v>417</v>
      </c>
      <c r="B77" s="372"/>
    </row>
    <row r="78" spans="1:2" ht="16.5" thickBot="1" x14ac:dyDescent="0.3">
      <c r="A78" s="144" t="s">
        <v>418</v>
      </c>
      <c r="B78" s="373"/>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2023-12-01T04:26:52Z</dcterms:modified>
</cp:coreProperties>
</file>